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3256" windowHeight="12600"/>
  </bookViews>
  <sheets>
    <sheet name="Прил.5_1" sheetId="1" r:id="rId1"/>
    <sheet name="Прил.5_2" sheetId="2" r:id="rId2"/>
  </sheets>
  <definedNames>
    <definedName name="_xlnm._FilterDatabase" localSheetId="0" hidden="1">Прил.5_1!$A$15:$J$15</definedName>
    <definedName name="_xlnm._FilterDatabase" localSheetId="1" hidden="1">Прил.5_2!$A$17:$GV$17</definedName>
    <definedName name="_xlnm.Database">#REF!</definedName>
    <definedName name="_xlnm.Print_Titles" localSheetId="0">Прил.5_1!$11:$15</definedName>
    <definedName name="_xlnm.Print_Titles" localSheetId="1">Прил.5_2!#REF!</definedName>
  </definedNames>
  <calcPr calcId="125725"/>
</workbook>
</file>

<file path=xl/calcChain.xml><?xml version="1.0" encoding="utf-8"?>
<calcChain xmlns="http://schemas.openxmlformats.org/spreadsheetml/2006/main">
  <c r="J39" i="1"/>
  <c r="H39"/>
  <c r="J31"/>
  <c r="H31"/>
  <c r="H24"/>
  <c r="J24" s="1"/>
  <c r="J18"/>
  <c r="H18"/>
</calcChain>
</file>

<file path=xl/sharedStrings.xml><?xml version="1.0" encoding="utf-8"?>
<sst xmlns="http://schemas.openxmlformats.org/spreadsheetml/2006/main" count="366" uniqueCount="139">
  <si>
    <t>«Приложение № 2.6</t>
  </si>
  <si>
    <t>к Тарифному соглашению на 2025 год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</si>
  <si>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</si>
  <si>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</si>
  <si>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Действует с 01.10.2025</t>
  </si>
  <si>
    <t>Код тарифно-отчётной группы</t>
  </si>
  <si>
    <t>Код медицинской услуги / комплекса исследований</t>
  </si>
  <si>
    <t>Наименование медицинской услуги / 
комплекса исследований</t>
  </si>
  <si>
    <t>Дополнительный классификационный критерий</t>
  </si>
  <si>
    <t>Структурное подразделение, которое может оказывать услугу</t>
  </si>
  <si>
    <t>В рабочие дни</t>
  </si>
  <si>
    <t>В выходные и праздничные дни</t>
  </si>
  <si>
    <t>код</t>
  </si>
  <si>
    <t>наименование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</si>
  <si>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</si>
  <si>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</si>
  <si>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9900000</t>
  </si>
  <si>
    <t>ДИСПАНСЕРИЗАЦИЯ И ПРОФИЛАКТИЧЕСКИЕ МЕДИЦИНСКИЕ ОСМОТРЫ ОПРЕДЕЛЁННЫХ ГРУПП НАСЕЛЕНИЯ</t>
  </si>
  <si>
    <t>Комплексы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</si>
  <si>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</si>
  <si>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</si>
  <si>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</si>
  <si>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111, 113, 131, 132, 181</t>
  </si>
  <si>
    <t>включает следующие диагностические исследования:</t>
  </si>
  <si>
    <t>A12.09.005</t>
  </si>
  <si>
    <t>Пульсоксиметрия</t>
  </si>
  <si>
    <t>УДВН, I этап</t>
  </si>
  <si>
    <t>111, 113, 131, 132, 
161, 181</t>
  </si>
  <si>
    <t>A12.09.001</t>
  </si>
  <si>
    <t>Исследование неспровоцированных дыхательных объемов и потоков</t>
  </si>
  <si>
    <t>111, 113, 131, 132, 
161, 181, 980</t>
  </si>
  <si>
    <t xml:space="preserve">B03.016.003 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</si>
  <si>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</si>
  <si>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</si>
  <si>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</si>
  <si>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</si>
  <si>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Исследование неспровоцированных дыхательных объёмов и потоков</t>
  </si>
  <si>
    <t>Анализ крови биохимический общетерапевтический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</si>
  <si>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</si>
  <si>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</si>
  <si>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</si>
  <si>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</si>
  <si>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</si>
  <si>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</si>
  <si>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</si>
  <si>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</si>
  <si>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111, 113, 131, 132, 
161, 181,980</t>
  </si>
  <si>
    <t>Комплексы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</si>
  <si>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</si>
  <si>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111, 113</t>
  </si>
  <si>
    <t>A04.10.002</t>
  </si>
  <si>
    <t>Эхокардиография</t>
  </si>
  <si>
    <t>УДВН, II этап</t>
  </si>
  <si>
    <t xml:space="preserve">A06.09.005 </t>
  </si>
  <si>
    <t>КТ органов грудной полости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</si>
  <si>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</si>
  <si>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</si>
  <si>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</si>
  <si>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</si>
  <si>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</si>
  <si>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A09.05.009</t>
  </si>
  <si>
    <t>Определение концентрации C-реактивного белка в сыворотке крови</t>
  </si>
  <si>
    <t>A09.05.020</t>
  </si>
  <si>
    <t>Исследование уровня креатинина в крови</t>
  </si>
  <si>
    <t>A09.05.026</t>
  </si>
  <si>
    <t xml:space="preserve">Исследование уровня холестерина в крови </t>
  </si>
  <si>
    <t>A09.05.028</t>
  </si>
  <si>
    <t>Исследование уровня холестерина липопротеинов низкой плотности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</si>
  <si>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</si>
  <si>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</si>
  <si>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</si>
  <si>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</si>
  <si>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</si>
  <si>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</si>
  <si>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</si>
  <si>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</si>
  <si>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</si>
  <si>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</si>
  <si>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</si>
  <si>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</si>
  <si>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</si>
  <si>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</si>
  <si>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</si>
  <si>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</si>
  <si>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 xml:space="preserve">Действует с 01.10.2025    </t>
  </si>
  <si>
    <t>Возраст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</si>
  <si>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</si>
  <si>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</si>
  <si>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t>Диспансеризация для оценки репродуктивного здоровья</t>
  </si>
  <si>
    <t>Тариф на законченный случай</t>
  </si>
  <si>
    <t>Тариф на законченный случай с применением мобильного комплекса</t>
  </si>
  <si>
    <t>Мужчины</t>
  </si>
  <si>
    <t>Женщины</t>
  </si>
  <si>
    <t>1</t>
  </si>
  <si>
    <t>2</t>
  </si>
  <si>
    <t>3</t>
  </si>
  <si>
    <t>4</t>
  </si>
  <si>
    <t>5</t>
  </si>
  <si>
    <t>6</t>
  </si>
  <si>
    <t>7</t>
  </si>
  <si>
    <t>18 лет</t>
  </si>
  <si>
    <t>151, 152, 169, 181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</si>
  <si>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</si>
  <si>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</si>
  <si>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</si>
  <si>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</si>
  <si>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</si>
  <si>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</si>
  <si>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</si>
  <si>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</si>
  <si>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</si>
  <si>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</si>
  <si>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</si>
  <si>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</si>
  <si>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</si>
  <si>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</si>
  <si>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</si>
  <si>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</si>
  <si>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</si>
  <si>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</si>
  <si>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</si>
  <si>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</si>
  <si>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</si>
  <si>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</si>
  <si>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</si>
  <si>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</si>
  <si>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</si>
  <si>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</si>
  <si>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</si>
  <si>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</si>
  <si>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</si>
  <si>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</si>
  <si>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</si>
  <si>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1 - базовая часть ТПОМС; 2 - сверхбазовая часть ТПОМС</t>
  </si>
  <si>
    <t>»</t>
  </si>
  <si>
    <t>к протоколу заседания Комиссии</t>
  </si>
  <si>
    <t>от 22.10.2025 № 10/2025</t>
  </si>
  <si>
    <t>Приложение № 5_1</t>
  </si>
  <si>
    <t>Приложение № 5_2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</si>
</sst>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2"/>
      <name val="Cambria"/>
      <family val="1"/>
      <charset val="204"/>
    </font>
    <font>
      <sz val="11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7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29" fillId="0" borderId="0"/>
    <xf numFmtId="0" fontId="29" fillId="0" borderId="0"/>
    <xf numFmtId="165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2" fillId="0" borderId="0"/>
    <xf numFmtId="0" fontId="40" fillId="0" borderId="0"/>
    <xf numFmtId="0" fontId="1" fillId="0" borderId="0"/>
    <xf numFmtId="0" fontId="7" fillId="0" borderId="0"/>
    <xf numFmtId="0" fontId="37" fillId="0" borderId="0">
      <alignment vertical="top"/>
    </xf>
    <xf numFmtId="0" fontId="7" fillId="0" borderId="0"/>
    <xf numFmtId="0" fontId="37" fillId="0" borderId="0"/>
    <xf numFmtId="0" fontId="41" fillId="0" borderId="0"/>
    <xf numFmtId="0" fontId="41" fillId="0" borderId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1" fillId="0" borderId="0">
      <alignment vertical="top"/>
    </xf>
    <xf numFmtId="0" fontId="1" fillId="0" borderId="0"/>
    <xf numFmtId="0" fontId="43" fillId="0" borderId="0"/>
    <xf numFmtId="0" fontId="37" fillId="0" borderId="0"/>
    <xf numFmtId="0" fontId="41" fillId="0" borderId="0"/>
    <xf numFmtId="0" fontId="1" fillId="0" borderId="0"/>
    <xf numFmtId="0" fontId="4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37" fillId="0" borderId="0">
      <alignment vertical="top"/>
    </xf>
    <xf numFmtId="0" fontId="1" fillId="0" borderId="0"/>
    <xf numFmtId="9" fontId="3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1"/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/>
    <xf numFmtId="0" fontId="6" fillId="0" borderId="0" xfId="1" applyFont="1" applyAlignment="1">
      <alignment horizontal="right"/>
    </xf>
    <xf numFmtId="0" fontId="8" fillId="0" borderId="0" xfId="2" applyFont="1" applyBorder="1" applyAlignment="1">
      <alignment horizontal="right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right"/>
    </xf>
    <xf numFmtId="0" fontId="10" fillId="0" borderId="0" xfId="3" applyFont="1" applyBorder="1"/>
    <xf numFmtId="0" fontId="12" fillId="0" borderId="0" xfId="1" applyFont="1" applyFill="1" applyAlignment="1">
      <alignment horizontal="center" vertical="top" wrapText="1"/>
    </xf>
    <xf numFmtId="0" fontId="2" fillId="0" borderId="0" xfId="1" applyAlignment="1"/>
    <xf numFmtId="49" fontId="16" fillId="2" borderId="1" xfId="5" applyNumberFormat="1" applyFont="1" applyFill="1" applyBorder="1" applyAlignment="1">
      <alignment horizontal="center" vertical="center" wrapText="1"/>
    </xf>
    <xf numFmtId="0" fontId="16" fillId="2" borderId="1" xfId="5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9" fontId="18" fillId="3" borderId="1" xfId="6" applyNumberFormat="1" applyFont="1" applyFill="1" applyBorder="1" applyAlignment="1">
      <alignment horizontal="center" vertical="center"/>
    </xf>
    <xf numFmtId="49" fontId="19" fillId="3" borderId="1" xfId="6" applyNumberFormat="1" applyFont="1" applyFill="1" applyBorder="1" applyAlignment="1">
      <alignment vertical="center"/>
    </xf>
    <xf numFmtId="49" fontId="18" fillId="3" borderId="1" xfId="6" applyNumberFormat="1" applyFont="1" applyFill="1" applyBorder="1" applyAlignment="1">
      <alignment vertical="center"/>
    </xf>
    <xf numFmtId="49" fontId="18" fillId="3" borderId="1" xfId="6" applyNumberFormat="1" applyFont="1" applyFill="1" applyBorder="1" applyAlignment="1">
      <alignment vertical="center" wrapText="1"/>
    </xf>
    <xf numFmtId="0" fontId="20" fillId="2" borderId="2" xfId="1" applyFont="1" applyFill="1" applyBorder="1" applyAlignment="1">
      <alignment vertical="center"/>
    </xf>
    <xf numFmtId="0" fontId="20" fillId="2" borderId="5" xfId="1" applyFont="1" applyFill="1" applyBorder="1" applyAlignment="1">
      <alignment vertical="center"/>
    </xf>
    <xf numFmtId="0" fontId="20" fillId="2" borderId="3" xfId="1" applyFont="1" applyFill="1" applyBorder="1" applyAlignment="1">
      <alignment vertical="center"/>
    </xf>
    <xf numFmtId="0" fontId="19" fillId="0" borderId="1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left" vertical="center" wrapText="1"/>
    </xf>
    <xf numFmtId="0" fontId="19" fillId="0" borderId="1" xfId="1" applyFont="1" applyBorder="1" applyAlignment="1">
      <alignment horizontal="justify" vertical="center" wrapText="1"/>
    </xf>
    <xf numFmtId="0" fontId="21" fillId="0" borderId="1" xfId="1" applyFont="1" applyBorder="1" applyAlignment="1">
      <alignment horizontal="center" vertical="center" wrapText="1"/>
    </xf>
    <xf numFmtId="4" fontId="19" fillId="0" borderId="1" xfId="1" applyNumberFormat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2" fillId="0" borderId="1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justify" vertical="center" wrapText="1"/>
    </xf>
    <xf numFmtId="0" fontId="23" fillId="0" borderId="1" xfId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justify" vertical="center" wrapText="1"/>
    </xf>
    <xf numFmtId="0" fontId="22" fillId="0" borderId="1" xfId="1" applyFont="1" applyBorder="1" applyAlignment="1">
      <alignment horizontal="justify" vertical="center" wrapText="1"/>
    </xf>
    <xf numFmtId="0" fontId="25" fillId="0" borderId="0" xfId="1" applyFont="1"/>
    <xf numFmtId="0" fontId="26" fillId="0" borderId="0" xfId="1" applyFont="1"/>
    <xf numFmtId="4" fontId="26" fillId="0" borderId="0" xfId="1" applyNumberFormat="1" applyFont="1"/>
    <xf numFmtId="0" fontId="24" fillId="0" borderId="0" xfId="1" applyFont="1" applyAlignment="1">
      <alignment horizontal="left" wrapText="1"/>
    </xf>
    <xf numFmtId="0" fontId="27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left" vertical="center" wrapText="1" indent="2"/>
    </xf>
    <xf numFmtId="0" fontId="27" fillId="0" borderId="1" xfId="1" applyFont="1" applyBorder="1" applyAlignment="1">
      <alignment horizontal="justify" vertical="center" wrapText="1"/>
    </xf>
    <xf numFmtId="0" fontId="27" fillId="0" borderId="0" xfId="1" applyFont="1" applyBorder="1" applyAlignment="1">
      <alignment horizontal="justify" vertical="center" wrapText="1"/>
    </xf>
    <xf numFmtId="0" fontId="26" fillId="0" borderId="0" xfId="1" applyFont="1" applyFill="1" applyBorder="1" applyAlignment="1">
      <alignment horizontal="left" vertical="center"/>
    </xf>
    <xf numFmtId="0" fontId="26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27" fillId="0" borderId="0" xfId="1" applyFont="1" applyFill="1" applyBorder="1" applyAlignment="1">
      <alignment horizontal="left" vertical="center"/>
    </xf>
    <xf numFmtId="0" fontId="27" fillId="0" borderId="0" xfId="1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left" vertical="center" wrapText="1"/>
    </xf>
    <xf numFmtId="4" fontId="27" fillId="0" borderId="0" xfId="1" applyNumberFormat="1" applyFont="1"/>
    <xf numFmtId="0" fontId="27" fillId="0" borderId="0" xfId="1" applyFont="1"/>
    <xf numFmtId="0" fontId="17" fillId="0" borderId="0" xfId="1" applyFont="1" applyFill="1" applyBorder="1" applyAlignment="1">
      <alignment horizontal="left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1" applyFont="1" applyBorder="1"/>
    <xf numFmtId="0" fontId="17" fillId="0" borderId="0" xfId="1" applyFont="1"/>
    <xf numFmtId="4" fontId="17" fillId="0" borderId="0" xfId="1" applyNumberFormat="1" applyFont="1"/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 wrapText="1"/>
    </xf>
    <xf numFmtId="0" fontId="28" fillId="0" borderId="0" xfId="1" applyFont="1" applyFill="1" applyBorder="1" applyAlignment="1">
      <alignment horizontal="left" vertical="center" wrapText="1"/>
    </xf>
    <xf numFmtId="0" fontId="2" fillId="0" borderId="0" xfId="1" applyBorder="1" applyAlignment="1">
      <alignment horizontal="left" vertical="center" wrapText="1"/>
    </xf>
    <xf numFmtId="4" fontId="2" fillId="0" borderId="0" xfId="1" applyNumberFormat="1"/>
    <xf numFmtId="0" fontId="24" fillId="0" borderId="0" xfId="7" applyFont="1" applyAlignment="1">
      <alignment horizontal="center"/>
    </xf>
    <xf numFmtId="0" fontId="24" fillId="0" borderId="0" xfId="7" applyFont="1"/>
    <xf numFmtId="0" fontId="5" fillId="0" borderId="0" xfId="1" applyFont="1" applyAlignment="1"/>
    <xf numFmtId="0" fontId="26" fillId="0" borderId="0" xfId="1" applyFont="1" applyAlignment="1"/>
    <xf numFmtId="0" fontId="10" fillId="0" borderId="0" xfId="8" applyFont="1" applyBorder="1"/>
    <xf numFmtId="0" fontId="11" fillId="0" borderId="0" xfId="9" applyFont="1" applyFill="1" applyAlignment="1">
      <alignment vertical="center" wrapText="1"/>
    </xf>
    <xf numFmtId="0" fontId="11" fillId="0" borderId="0" xfId="9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26" fillId="0" borderId="0" xfId="2" applyFont="1"/>
    <xf numFmtId="0" fontId="7" fillId="0" borderId="0" xfId="2" applyFont="1"/>
    <xf numFmtId="0" fontId="27" fillId="0" borderId="0" xfId="7" applyFont="1" applyAlignment="1">
      <alignment vertical="center" wrapText="1"/>
    </xf>
    <xf numFmtId="0" fontId="27" fillId="2" borderId="1" xfId="7" applyFont="1" applyFill="1" applyBorder="1" applyAlignment="1">
      <alignment horizontal="center" vertical="center" wrapText="1"/>
    </xf>
    <xf numFmtId="49" fontId="32" fillId="0" borderId="1" xfId="7" applyNumberFormat="1" applyFont="1" applyBorder="1" applyAlignment="1">
      <alignment horizontal="center" vertical="center"/>
    </xf>
    <xf numFmtId="0" fontId="32" fillId="0" borderId="0" xfId="7" applyFont="1" applyAlignment="1">
      <alignment horizontal="center" vertical="center"/>
    </xf>
    <xf numFmtId="49" fontId="27" fillId="0" borderId="1" xfId="7" applyNumberFormat="1" applyFont="1" applyBorder="1" applyAlignment="1">
      <alignment horizontal="center" vertical="center"/>
    </xf>
    <xf numFmtId="4" fontId="33" fillId="0" borderId="1" xfId="7" applyNumberFormat="1" applyFont="1" applyBorder="1" applyAlignment="1">
      <alignment horizontal="center" vertical="center"/>
    </xf>
    <xf numFmtId="4" fontId="27" fillId="0" borderId="0" xfId="7" applyNumberFormat="1" applyFont="1" applyAlignment="1">
      <alignment vertical="center"/>
    </xf>
    <xf numFmtId="0" fontId="27" fillId="0" borderId="0" xfId="7" applyFont="1" applyAlignment="1">
      <alignment vertical="center"/>
    </xf>
    <xf numFmtId="164" fontId="27" fillId="0" borderId="0" xfId="7" applyNumberFormat="1" applyFont="1" applyAlignment="1">
      <alignment vertical="center"/>
    </xf>
    <xf numFmtId="2" fontId="27" fillId="0" borderId="0" xfId="7" applyNumberFormat="1" applyFont="1" applyAlignment="1">
      <alignment vertical="center"/>
    </xf>
    <xf numFmtId="49" fontId="27" fillId="0" borderId="0" xfId="7" applyNumberFormat="1" applyFont="1" applyBorder="1" applyAlignment="1">
      <alignment horizontal="center" vertical="center"/>
    </xf>
    <xf numFmtId="4" fontId="33" fillId="0" borderId="0" xfId="7" applyNumberFormat="1" applyFont="1" applyBorder="1" applyAlignment="1">
      <alignment horizontal="center" vertical="center"/>
    </xf>
    <xf numFmtId="0" fontId="34" fillId="0" borderId="0" xfId="2" applyFont="1" applyFill="1" applyAlignment="1">
      <alignment horizontal="center" vertical="top"/>
    </xf>
    <xf numFmtId="0" fontId="35" fillId="0" borderId="0" xfId="2" applyFont="1" applyFill="1" applyAlignment="1">
      <alignment vertical="center"/>
    </xf>
    <xf numFmtId="0" fontId="34" fillId="0" borderId="0" xfId="2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34" fillId="0" borderId="0" xfId="2" applyFont="1" applyFill="1" applyAlignment="1">
      <alignment horizontal="center" vertical="center"/>
    </xf>
    <xf numFmtId="0" fontId="26" fillId="0" borderId="6" xfId="1" applyFont="1" applyBorder="1"/>
    <xf numFmtId="0" fontId="36" fillId="0" borderId="0" xfId="1" applyFont="1" applyBorder="1"/>
    <xf numFmtId="0" fontId="4" fillId="4" borderId="0" xfId="0" applyFont="1" applyFill="1" applyAlignment="1">
      <alignment horizontal="right"/>
    </xf>
    <xf numFmtId="0" fontId="24" fillId="0" borderId="0" xfId="1" applyFont="1" applyAlignment="1">
      <alignment horizontal="left" wrapText="1"/>
    </xf>
    <xf numFmtId="0" fontId="11" fillId="0" borderId="0" xfId="4" applyFont="1" applyFill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5" fillId="2" borderId="1" xfId="5" applyNumberFormat="1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24" fillId="2" borderId="1" xfId="7" applyFont="1" applyFill="1" applyBorder="1" applyAlignment="1">
      <alignment horizontal="center" vertical="center" wrapText="1"/>
    </xf>
    <xf numFmtId="0" fontId="11" fillId="0" borderId="0" xfId="9" applyFont="1" applyFill="1" applyAlignment="1">
      <alignment horizontal="center" vertical="center" wrapText="1"/>
    </xf>
    <xf numFmtId="0" fontId="30" fillId="2" borderId="7" xfId="10" applyFont="1" applyFill="1" applyBorder="1" applyAlignment="1">
      <alignment horizontal="center" vertical="center" wrapText="1"/>
    </xf>
    <xf numFmtId="0" fontId="30" fillId="2" borderId="8" xfId="10" applyFont="1" applyFill="1" applyBorder="1" applyAlignment="1">
      <alignment horizontal="center" vertical="center" wrapText="1"/>
    </xf>
    <xf numFmtId="10" fontId="30" fillId="2" borderId="7" xfId="1" applyNumberFormat="1" applyFont="1" applyFill="1" applyBorder="1" applyAlignment="1">
      <alignment horizontal="center" vertical="center" wrapText="1"/>
    </xf>
    <xf numFmtId="10" fontId="30" fillId="2" borderId="8" xfId="1" applyNumberFormat="1" applyFont="1" applyFill="1" applyBorder="1" applyAlignment="1">
      <alignment horizontal="center" vertical="center" wrapText="1"/>
    </xf>
    <xf numFmtId="0" fontId="10" fillId="2" borderId="1" xfId="7" applyFont="1" applyFill="1" applyBorder="1" applyAlignment="1">
      <alignment horizontal="center" vertical="center" wrapText="1"/>
    </xf>
    <xf numFmtId="0" fontId="10" fillId="2" borderId="2" xfId="7" applyFont="1" applyFill="1" applyBorder="1" applyAlignment="1">
      <alignment horizontal="center" vertical="center" wrapText="1"/>
    </xf>
    <xf numFmtId="0" fontId="10" fillId="2" borderId="5" xfId="7" applyFont="1" applyFill="1" applyBorder="1" applyAlignment="1">
      <alignment horizontal="center" vertical="center" wrapText="1"/>
    </xf>
    <xf numFmtId="0" fontId="10" fillId="2" borderId="3" xfId="7" applyFont="1" applyFill="1" applyBorder="1" applyAlignment="1">
      <alignment horizontal="center" vertical="center" wrapText="1"/>
    </xf>
  </cellXfs>
  <cellStyles count="272">
    <cellStyle name="Normal_Sheet1" xfId="11"/>
    <cellStyle name="Денежный 2" xfId="12"/>
    <cellStyle name="Обычный" xfId="0" builtinId="0"/>
    <cellStyle name="Обычный 10" xfId="13"/>
    <cellStyle name="Обычный 10 2" xfId="14"/>
    <cellStyle name="Обычный 10 2 2" xfId="15"/>
    <cellStyle name="Обычный 10 3" xfId="16"/>
    <cellStyle name="Обычный 11" xfId="17"/>
    <cellStyle name="Обычный 12" xfId="18"/>
    <cellStyle name="Обычный 13" xfId="19"/>
    <cellStyle name="Обычный 13 2" xfId="20"/>
    <cellStyle name="Обычный 13 2 2" xfId="21"/>
    <cellStyle name="Обычный 13 2 3" xfId="22"/>
    <cellStyle name="Обычный 13 2 4" xfId="23"/>
    <cellStyle name="Обычный 13 2 4 2" xfId="24"/>
    <cellStyle name="Обычный 13 2 4 3" xfId="25"/>
    <cellStyle name="Обычный 13 2 4 3 2" xfId="26"/>
    <cellStyle name="Обычный 13 2 4 3 3" xfId="27"/>
    <cellStyle name="Обычный 13 2 4 3 3 2" xfId="28"/>
    <cellStyle name="Обычный 13 2 4 4" xfId="29"/>
    <cellStyle name="Обычный 13 2 4 5" xfId="30"/>
    <cellStyle name="Обычный 13 2 5" xfId="31"/>
    <cellStyle name="Обычный 13 2 6" xfId="32"/>
    <cellStyle name="Обычный 13 2 6 2" xfId="33"/>
    <cellStyle name="Обычный 13 2 6 2 2" xfId="34"/>
    <cellStyle name="Обычный 13 2 6 2 2 2" xfId="35"/>
    <cellStyle name="Обычный 13 2 6 2 2 2 2" xfId="36"/>
    <cellStyle name="Обычный 13 2 6 2 3" xfId="37"/>
    <cellStyle name="Обычный 13 2 6 2 3 2" xfId="38"/>
    <cellStyle name="Обычный 13 2 6 2 3 3" xfId="39"/>
    <cellStyle name="Обычный 13 2 6 2 3 4" xfId="40"/>
    <cellStyle name="Обычный 13 2 6 2 4" xfId="41"/>
    <cellStyle name="Обычный 13 2 6 2 4 2" xfId="42"/>
    <cellStyle name="Обычный 13 2 6 2 4 3" xfId="43"/>
    <cellStyle name="Обычный 13 2 6 3" xfId="44"/>
    <cellStyle name="Обычный 13 3" xfId="45"/>
    <cellStyle name="Обычный 13 4" xfId="46"/>
    <cellStyle name="Обычный 13 4 2" xfId="47"/>
    <cellStyle name="Обычный 13 4 2 2" xfId="48"/>
    <cellStyle name="Обычный 13 4 2 2 2" xfId="49"/>
    <cellStyle name="Обычный 13 4 2 2 3" xfId="50"/>
    <cellStyle name="Обычный 13 4 2 2 4" xfId="51"/>
    <cellStyle name="Обычный 13 4 2 3" xfId="52"/>
    <cellStyle name="Обычный 13 4 2 3 2" xfId="53"/>
    <cellStyle name="Обычный 13 4 2 3 3" xfId="54"/>
    <cellStyle name="Обычный 13 4 3" xfId="55"/>
    <cellStyle name="Обычный 13 4 3 2" xfId="56"/>
    <cellStyle name="Обычный 14" xfId="1"/>
    <cellStyle name="Обычный 15" xfId="57"/>
    <cellStyle name="Обычный 16" xfId="58"/>
    <cellStyle name="Обычный 17" xfId="59"/>
    <cellStyle name="Обычный 18" xfId="60"/>
    <cellStyle name="Обычный 19" xfId="61"/>
    <cellStyle name="Обычный 19 2" xfId="62"/>
    <cellStyle name="Обычный 2" xfId="63"/>
    <cellStyle name="Обычный 2 2" xfId="64"/>
    <cellStyle name="Обычный 2 2 2" xfId="65"/>
    <cellStyle name="Обычный 2 2 2 2" xfId="2"/>
    <cellStyle name="Обычный 2 2 3" xfId="66"/>
    <cellStyle name="Обычный 2 2 4" xfId="67"/>
    <cellStyle name="Обычный 2 2 5" xfId="68"/>
    <cellStyle name="Обычный 2 3" xfId="69"/>
    <cellStyle name="Обычный 2 4" xfId="70"/>
    <cellStyle name="Обычный 2 5" xfId="71"/>
    <cellStyle name="Обычный 2 5 2" xfId="72"/>
    <cellStyle name="Обычный 2 5 3" xfId="73"/>
    <cellStyle name="Обычный 2 5 4" xfId="74"/>
    <cellStyle name="Обычный 2 5 4 2" xfId="75"/>
    <cellStyle name="Обычный 2 5 4 3" xfId="7"/>
    <cellStyle name="Обычный 2 6 2" xfId="76"/>
    <cellStyle name="Обычный 20" xfId="77"/>
    <cellStyle name="Обычный 3" xfId="78"/>
    <cellStyle name="Обычный 3 2" xfId="79"/>
    <cellStyle name="Обычный 3 2 2" xfId="80"/>
    <cellStyle name="Обычный 3 2 2 2" xfId="81"/>
    <cellStyle name="Обычный 3 2 2 2 2" xfId="82"/>
    <cellStyle name="Обычный 3 2 2 2 3" xfId="83"/>
    <cellStyle name="Обычный 3 2 2 2 4" xfId="84"/>
    <cellStyle name="Обычный 3 2 2 2 4 2" xfId="85"/>
    <cellStyle name="Обычный 3 2 2 2 4 2 2" xfId="86"/>
    <cellStyle name="Обычный 3 2 2 2 4 2 2 2" xfId="87"/>
    <cellStyle name="Обычный 3 2 2 2 4 2 2 3" xfId="88"/>
    <cellStyle name="Обычный 3 2 2 2 4 2 2 3 2" xfId="89"/>
    <cellStyle name="Обычный 3 2 2 2 4 2 2 3 2 2" xfId="90"/>
    <cellStyle name="Обычный 3 2 2 3" xfId="91"/>
    <cellStyle name="Обычный 3 2 2 4" xfId="92"/>
    <cellStyle name="Обычный 3 2 2 5" xfId="93"/>
    <cellStyle name="Обычный 3 2 3" xfId="94"/>
    <cellStyle name="Обычный 3 2 3 10" xfId="95"/>
    <cellStyle name="Обычный 3 2 3 11" xfId="96"/>
    <cellStyle name="Обычный 3 2 3 11 2" xfId="97"/>
    <cellStyle name="Обычный 3 2 3 11 3" xfId="98"/>
    <cellStyle name="Обычный 3 2 3 12" xfId="99"/>
    <cellStyle name="Обычный 3 2 3 12 2" xfId="100"/>
    <cellStyle name="Обычный 3 2 3 12 2 2" xfId="101"/>
    <cellStyle name="Обычный 3 2 3 13" xfId="102"/>
    <cellStyle name="Обычный 3 2 3 13 2" xfId="103"/>
    <cellStyle name="Обычный 3 2 3 13 2 2" xfId="104"/>
    <cellStyle name="Обычный 3 2 3 13 2 3" xfId="105"/>
    <cellStyle name="Обычный 3 2 3 14" xfId="106"/>
    <cellStyle name="Обычный 3 2 3 14 2" xfId="107"/>
    <cellStyle name="Обычный 3 2 3 15" xfId="108"/>
    <cellStyle name="Обычный 3 2 3 15 2" xfId="109"/>
    <cellStyle name="Обычный 3 2 3 15 3" xfId="8"/>
    <cellStyle name="Обычный 3 2 3 16" xfId="3"/>
    <cellStyle name="Обычный 3 2 3 2" xfId="110"/>
    <cellStyle name="Обычный 3 2 3 2 2" xfId="111"/>
    <cellStyle name="Обычный 3 2 3 2 2 2" xfId="112"/>
    <cellStyle name="Обычный 3 2 3 2 2 2 2" xfId="113"/>
    <cellStyle name="Обычный 3 2 3 2 2 2 2 2" xfId="114"/>
    <cellStyle name="Обычный 3 2 3 2 2 2 3" xfId="115"/>
    <cellStyle name="Обычный 3 2 3 3" xfId="116"/>
    <cellStyle name="Обычный 3 2 3 4" xfId="117"/>
    <cellStyle name="Обычный 3 2 3 4 2" xfId="118"/>
    <cellStyle name="Обычный 3 2 3 4 2 2" xfId="119"/>
    <cellStyle name="Обычный 3 2 3 4 2 3" xfId="120"/>
    <cellStyle name="Обычный 3 2 3 4 3" xfId="121"/>
    <cellStyle name="Обычный 3 2 3 4 4" xfId="122"/>
    <cellStyle name="Обычный 3 2 3 4 4 2" xfId="123"/>
    <cellStyle name="Обычный 3 2 3 4 4 3" xfId="124"/>
    <cellStyle name="Обычный 3 2 3 5" xfId="125"/>
    <cellStyle name="Обычный 3 2 3 5 2" xfId="126"/>
    <cellStyle name="Обычный 3 2 3 5 2 2" xfId="127"/>
    <cellStyle name="Обычный 3 2 3 5 2 2 2" xfId="128"/>
    <cellStyle name="Обычный 3 2 3 5 2 2 3" xfId="129"/>
    <cellStyle name="Обычный 3 2 3 5 2 2 3 2" xfId="130"/>
    <cellStyle name="Обычный 3 2 3 5 2 2 3 2 2" xfId="131"/>
    <cellStyle name="Обычный 3 2 3 5 2 2 3 2 2 2" xfId="132"/>
    <cellStyle name="Обычный 3 2 3 5 2 2 3 2 2 3" xfId="133"/>
    <cellStyle name="Обычный 3 2 3 5 2 2 3 2 3" xfId="134"/>
    <cellStyle name="Обычный 3 2 3 5 2 2 3 2 4" xfId="135"/>
    <cellStyle name="Обычный 3 2 3 5 2 3" xfId="136"/>
    <cellStyle name="Обычный 3 2 3 5 2 3 2" xfId="137"/>
    <cellStyle name="Обычный 3 2 3 5 2 3 2 2" xfId="138"/>
    <cellStyle name="Обычный 3 2 3 5 2 3 2 3" xfId="139"/>
    <cellStyle name="Обычный 3 2 3 5 2 3 2 4" xfId="140"/>
    <cellStyle name="Обычный 3 2 3 5 2 4" xfId="141"/>
    <cellStyle name="Обычный 3 2 3 5 2 4 2" xfId="142"/>
    <cellStyle name="Обычный 3 2 3 5 2 4 2 2" xfId="143"/>
    <cellStyle name="Обычный 3 2 3 5 3" xfId="144"/>
    <cellStyle name="Обычный 3 2 3 5 3 2" xfId="145"/>
    <cellStyle name="Обычный 3 2 3 5 3 2 2" xfId="146"/>
    <cellStyle name="Обычный 3 2 3 5 3 2 2 2" xfId="147"/>
    <cellStyle name="Обычный 3 2 3 5 3 2 2 2 2" xfId="148"/>
    <cellStyle name="Обычный 3 2 3 5 4" xfId="149"/>
    <cellStyle name="Обычный 3 2 3 6" xfId="150"/>
    <cellStyle name="Обычный 3 2 3 7" xfId="151"/>
    <cellStyle name="Обычный 3 2 3 7 2" xfId="152"/>
    <cellStyle name="Обычный 3 2 3 7 3" xfId="153"/>
    <cellStyle name="Обычный 3 2 3 8" xfId="154"/>
    <cellStyle name="Обычный 3 2 3 9" xfId="155"/>
    <cellStyle name="Обычный 3 2 3 9 2" xfId="156"/>
    <cellStyle name="Обычный 3 2 3 9 3" xfId="157"/>
    <cellStyle name="Обычный 3 2 3 9 3 2" xfId="158"/>
    <cellStyle name="Обычный 3 2 4" xfId="159"/>
    <cellStyle name="Обычный 3 3" xfId="160"/>
    <cellStyle name="Обычный 3 4" xfId="161"/>
    <cellStyle name="Обычный 3 4 2" xfId="162"/>
    <cellStyle name="Обычный 3 4 2 2" xfId="163"/>
    <cellStyle name="Обычный 3 4 2 2 2" xfId="164"/>
    <cellStyle name="Обычный 3 4 2 2 2 2" xfId="165"/>
    <cellStyle name="Обычный 3 4 2 2 2 3" xfId="166"/>
    <cellStyle name="Обычный 3 4 2 2 2 3 2" xfId="6"/>
    <cellStyle name="Обычный 3 4 2 2 2 4" xfId="167"/>
    <cellStyle name="Обычный 3 4 2 3" xfId="168"/>
    <cellStyle name="Обычный 3 5" xfId="169"/>
    <cellStyle name="Обычный 3 5 2" xfId="170"/>
    <cellStyle name="Обычный 3 5 2 2" xfId="171"/>
    <cellStyle name="Обычный 3 5 2 3" xfId="172"/>
    <cellStyle name="Обычный 3 5 3" xfId="173"/>
    <cellStyle name="Обычный 3 6" xfId="174"/>
    <cellStyle name="Обычный 3 6 2" xfId="175"/>
    <cellStyle name="Обычный 3 6 2 2" xfId="176"/>
    <cellStyle name="Обычный 3 6 2 2 2" xfId="177"/>
    <cellStyle name="Обычный 3 7" xfId="178"/>
    <cellStyle name="Обычный 3 7 2" xfId="179"/>
    <cellStyle name="Обычный 3 7 2 2" xfId="180"/>
    <cellStyle name="Обычный 3 7 2 3" xfId="181"/>
    <cellStyle name="Обычный 3 7 3" xfId="182"/>
    <cellStyle name="Обычный 3 7 3 2" xfId="183"/>
    <cellStyle name="Обычный 3 7 3 3" xfId="184"/>
    <cellStyle name="Обычный 3 7 3 3 2" xfId="185"/>
    <cellStyle name="Обычный 3 7 3 3 2 2" xfId="186"/>
    <cellStyle name="Обычный 3 7 3 3 2 2 2" xfId="187"/>
    <cellStyle name="Обычный 3 7 3 3 2 2 2 2" xfId="188"/>
    <cellStyle name="Обычный 3 7 3 3 2 2 2 2 2" xfId="189"/>
    <cellStyle name="Обычный 3 7 3 3 2 2 3" xfId="190"/>
    <cellStyle name="Обычный 3 7 3 3 2 2 3 2" xfId="191"/>
    <cellStyle name="Обычный 3 7 3 3 2 2 3 2 2" xfId="192"/>
    <cellStyle name="Обычный 3 7 3 3 2 2 3 3" xfId="193"/>
    <cellStyle name="Обычный 3 7 3 3 2 2 3 3 2" xfId="194"/>
    <cellStyle name="Обычный 3 7 3 3 2 2 3 3 3" xfId="195"/>
    <cellStyle name="Обычный 3 7 3 3 2 2 3 4" xfId="196"/>
    <cellStyle name="Обычный 3 7 3 3 2 2 3 4 2" xfId="197"/>
    <cellStyle name="Обычный 3 7 3 3 2 2 3 4 2 2" xfId="198"/>
    <cellStyle name="Обычный 3 7 3 3 2 2 3 4 3" xfId="199"/>
    <cellStyle name="Обычный 3 7 3 3 2 2 3 4 4" xfId="200"/>
    <cellStyle name="Обычный 3 7 3 4" xfId="201"/>
    <cellStyle name="Обычный 3 7 3 4 2" xfId="202"/>
    <cellStyle name="Обычный 3 7 3 4 2 2" xfId="203"/>
    <cellStyle name="Обычный 3 7 3 5" xfId="204"/>
    <cellStyle name="Обычный 3 7 3 5 2" xfId="205"/>
    <cellStyle name="Обычный 3 7 3 5 2 2" xfId="206"/>
    <cellStyle name="Обычный 3 7 3 5 2 3" xfId="207"/>
    <cellStyle name="Обычный 3 7 3 5 2 3 2" xfId="208"/>
    <cellStyle name="Обычный 3 7 3 5 2 3 2 2" xfId="209"/>
    <cellStyle name="Обычный 3 7 3 5 2 4" xfId="210"/>
    <cellStyle name="Обычный 3 7 3 5 2 5" xfId="211"/>
    <cellStyle name="Обычный 3 7 3 5 3" xfId="212"/>
    <cellStyle name="Обычный 3 7 3 5 3 2" xfId="213"/>
    <cellStyle name="Обычный 3 7 3 5 3 2 2" xfId="214"/>
    <cellStyle name="Обычный 3 7 3 5 3 2 3" xfId="215"/>
    <cellStyle name="Обычный 3 7 3 5 4" xfId="216"/>
    <cellStyle name="Обычный 3 7 3 5 4 2" xfId="217"/>
    <cellStyle name="Обычный 3 7 3 5 4 3" xfId="218"/>
    <cellStyle name="Обычный 3 7 3 5 5" xfId="219"/>
    <cellStyle name="Обычный 3 7 3 5 5 2" xfId="5"/>
    <cellStyle name="Обычный 3 7 3 6" xfId="220"/>
    <cellStyle name="Обычный 3 7 3 6 2" xfId="221"/>
    <cellStyle name="Обычный 3 7 3 6 2 2" xfId="222"/>
    <cellStyle name="Обычный 3 7 3 6 2 2 2" xfId="223"/>
    <cellStyle name="Обычный 3 7 3 6 2 2 2 2" xfId="224"/>
    <cellStyle name="Обычный 3 7 3 6 2 3" xfId="225"/>
    <cellStyle name="Обычный 3 7 3 6 2 4" xfId="226"/>
    <cellStyle name="Обычный 3 7 3 6 2 5" xfId="227"/>
    <cellStyle name="Обычный 3 7 3 6 3" xfId="228"/>
    <cellStyle name="Обычный 3 7 3 6 4" xfId="229"/>
    <cellStyle name="Обычный 3 7 3 6 4 2" xfId="230"/>
    <cellStyle name="Обычный 3 7 3 6 4 2 2" xfId="231"/>
    <cellStyle name="Обычный 3 7 3 7" xfId="232"/>
    <cellStyle name="Обычный 3 7 4" xfId="233"/>
    <cellStyle name="Обычный 3 7 5" xfId="234"/>
    <cellStyle name="Обычный 3 8" xfId="235"/>
    <cellStyle name="Обычный 4" xfId="236"/>
    <cellStyle name="Обычный 4 2" xfId="237"/>
    <cellStyle name="Обычный 4 2 3" xfId="238"/>
    <cellStyle name="Обычный 4 3" xfId="239"/>
    <cellStyle name="Обычный 4 4" xfId="240"/>
    <cellStyle name="Обычный 4 6" xfId="241"/>
    <cellStyle name="Обычный 5" xfId="242"/>
    <cellStyle name="Обычный 5 2" xfId="243"/>
    <cellStyle name="Обычный 5 2 2" xfId="244"/>
    <cellStyle name="Обычный 5 3" xfId="245"/>
    <cellStyle name="Обычный 6" xfId="246"/>
    <cellStyle name="Обычный 6 2" xfId="247"/>
    <cellStyle name="Обычный 6 2 2" xfId="248"/>
    <cellStyle name="Обычный 6 2 2 2" xfId="249"/>
    <cellStyle name="Обычный 6 2 2 2 2" xfId="250"/>
    <cellStyle name="Обычный 6 2 2 2 2 2" xfId="251"/>
    <cellStyle name="Обычный 6 2 2 2 2 2 2" xfId="252"/>
    <cellStyle name="Обычный 6 2 2 2 2 2 2 2" xfId="253"/>
    <cellStyle name="Обычный 6 2 2 2 2 2 2 2 2" xfId="254"/>
    <cellStyle name="Обычный 6 2 3" xfId="255"/>
    <cellStyle name="Обычный 7" xfId="256"/>
    <cellStyle name="Обычный 7 2" xfId="257"/>
    <cellStyle name="Обычный 7 2 2" xfId="258"/>
    <cellStyle name="Обычный 7 2 2 2" xfId="259"/>
    <cellStyle name="Обычный 7 2 2 2 2" xfId="260"/>
    <cellStyle name="Обычный 7 2 2 2 3" xfId="261"/>
    <cellStyle name="Обычный 7 2 3" xfId="262"/>
    <cellStyle name="Обычный 7 2 3 2" xfId="263"/>
    <cellStyle name="Обычный 7 2 3 3" xfId="264"/>
    <cellStyle name="Обычный 7 2 4" xfId="265"/>
    <cellStyle name="Обычный 7 2 4 2" xfId="266"/>
    <cellStyle name="Обычный 7 2 4 3" xfId="9"/>
    <cellStyle name="Обычный 7 2 5" xfId="4"/>
    <cellStyle name="Обычный 8" xfId="267"/>
    <cellStyle name="Обычный 9" xfId="268"/>
    <cellStyle name="Обычный_Лист1" xfId="10"/>
    <cellStyle name="Процентный 2" xfId="269"/>
    <cellStyle name="Финансовый 2" xfId="270"/>
    <cellStyle name="Финансовый 3" xfId="2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tabSelected="1" zoomScale="85" zoomScaleNormal="85" workbookViewId="0">
      <selection activeCell="J2" sqref="J2"/>
    </sheetView>
  </sheetViews>
  <sheetFormatPr defaultColWidth="10.33203125" defaultRowHeight="15.6"/>
  <cols>
    <col min="1" max="1" width="16.33203125" style="1" customWidth="1"/>
    <col min="2" max="2" width="16.109375" style="1" customWidth="1"/>
    <col min="3" max="3" width="51" style="1" customWidth="1"/>
    <col min="4" max="4" width="10.33203125" style="1"/>
    <col min="5" max="5" width="17.109375" style="1" customWidth="1"/>
    <col min="6" max="6" width="20.109375" style="1" customWidth="1"/>
    <col min="7" max="7" width="19.33203125" style="1" customWidth="1"/>
    <col min="8" max="8" width="22.33203125" style="1" customWidth="1"/>
    <col min="9" max="9" width="18.109375" style="1" customWidth="1"/>
    <col min="10" max="10" width="22.5546875" style="1" customWidth="1"/>
    <col min="11" max="16384" width="10.33203125" style="1"/>
  </cols>
  <sheetData>
    <row r="1" spans="1:10" ht="17.399999999999999">
      <c r="J1" s="2" t="s">
        <v>137</v>
      </c>
    </row>
    <row r="2" spans="1:10" ht="17.399999999999999">
      <c r="J2" s="3" t="s">
        <v>135</v>
      </c>
    </row>
    <row r="3" spans="1:10" ht="17.399999999999999">
      <c r="J3" s="97" t="s">
        <v>136</v>
      </c>
    </row>
    <row r="4" spans="1:10" ht="17.399999999999999">
      <c r="A4" s="4"/>
      <c r="B4" s="4"/>
      <c r="C4" s="4"/>
      <c r="D4" s="4"/>
      <c r="E4" s="4"/>
      <c r="F4" s="5"/>
      <c r="J4" s="6" t="s">
        <v>0</v>
      </c>
    </row>
    <row r="5" spans="1:10" ht="18">
      <c r="A5" s="4"/>
      <c r="B5" s="4"/>
      <c r="C5" s="4"/>
      <c r="D5" s="4"/>
      <c r="E5" s="4"/>
      <c r="F5" s="7"/>
      <c r="J5" s="8" t="s">
        <v>1</v>
      </c>
    </row>
    <row r="6" spans="1:10" ht="17.399999999999999">
      <c r="A6" s="9"/>
      <c r="B6" s="9"/>
      <c r="C6" s="9"/>
      <c r="D6" s="9"/>
      <c r="E6" s="9"/>
      <c r="F6" s="9"/>
      <c r="G6" s="9"/>
      <c r="H6" s="9"/>
      <c r="I6" s="9"/>
    </row>
    <row r="7" spans="1:10" ht="49.5" customHeight="1">
      <c r="A7" s="99" t="s">
        <v>2</v>
      </c>
      <c r="B7" s="99"/>
      <c r="C7" s="99"/>
      <c r="D7" s="99"/>
      <c r="E7" s="99"/>
      <c r="F7" s="99"/>
      <c r="G7" s="99"/>
      <c r="H7" s="99"/>
      <c r="I7" s="99"/>
    </row>
    <row r="8" spans="1:10" ht="5.0999999999999996" customHeight="1">
      <c r="A8" s="10"/>
      <c r="B8" s="10"/>
      <c r="C8" s="10"/>
      <c r="D8" s="10"/>
      <c r="E8" s="10"/>
      <c r="F8" s="10"/>
      <c r="G8" s="10"/>
      <c r="H8" s="10"/>
      <c r="I8" s="11"/>
    </row>
    <row r="9" spans="1:10" ht="45.6" customHeight="1">
      <c r="A9" s="100" t="s">
        <v>3</v>
      </c>
      <c r="B9" s="100"/>
      <c r="C9" s="100"/>
      <c r="D9" s="100"/>
      <c r="E9" s="100"/>
      <c r="F9" s="100"/>
      <c r="G9" s="100"/>
      <c r="H9" s="100"/>
      <c r="I9" s="100"/>
    </row>
    <row r="10" spans="1:10" ht="7.2" customHeight="1"/>
    <row r="11" spans="1:10" ht="45" customHeight="1">
      <c r="A11" s="101" t="s">
        <v>4</v>
      </c>
      <c r="B11" s="101"/>
      <c r="C11" s="101"/>
      <c r="D11" s="101"/>
      <c r="E11" s="101"/>
      <c r="F11" s="101"/>
      <c r="G11" s="101"/>
      <c r="H11" s="101"/>
      <c r="I11" s="101"/>
    </row>
    <row r="12" spans="1:10" ht="5.7" customHeight="1"/>
    <row r="13" spans="1:10" ht="53.25" customHeight="1">
      <c r="A13" s="102" t="s">
        <v>5</v>
      </c>
      <c r="B13" s="102" t="s">
        <v>6</v>
      </c>
      <c r="C13" s="102" t="s">
        <v>7</v>
      </c>
      <c r="D13" s="103" t="s">
        <v>8</v>
      </c>
      <c r="E13" s="103"/>
      <c r="F13" s="102" t="s">
        <v>9</v>
      </c>
      <c r="G13" s="104" t="s">
        <v>10</v>
      </c>
      <c r="H13" s="105"/>
      <c r="I13" s="104" t="s">
        <v>11</v>
      </c>
      <c r="J13" s="105"/>
    </row>
    <row r="14" spans="1:10" ht="84.75" customHeight="1">
      <c r="A14" s="102"/>
      <c r="B14" s="102"/>
      <c r="C14" s="102"/>
      <c r="D14" s="12" t="s">
        <v>12</v>
      </c>
      <c r="E14" s="13" t="s">
        <v>13</v>
      </c>
      <c r="F14" s="102"/>
      <c r="G14" s="14" t="s">
        <v>14</v>
      </c>
      <c r="H14" s="14" t="s">
        <v>15</v>
      </c>
      <c r="I14" s="14" t="s">
        <v>14</v>
      </c>
      <c r="J14" s="14" t="s">
        <v>15</v>
      </c>
    </row>
    <row r="15" spans="1:10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</row>
    <row r="16" spans="1:10" ht="21.6" customHeight="1">
      <c r="A16" s="16" t="s">
        <v>16</v>
      </c>
      <c r="B16" s="17" t="s">
        <v>17</v>
      </c>
      <c r="C16" s="18"/>
      <c r="D16" s="18"/>
      <c r="E16" s="19"/>
      <c r="F16" s="19"/>
      <c r="G16" s="19"/>
      <c r="H16" s="19"/>
      <c r="I16" s="19"/>
      <c r="J16" s="19"/>
    </row>
    <row r="17" spans="1:10" ht="29.7" customHeight="1">
      <c r="A17" s="20" t="s">
        <v>18</v>
      </c>
      <c r="B17" s="21"/>
      <c r="C17" s="21"/>
      <c r="D17" s="21"/>
      <c r="E17" s="21"/>
      <c r="F17" s="21"/>
      <c r="G17" s="22"/>
      <c r="H17" s="22"/>
      <c r="I17" s="22"/>
      <c r="J17" s="22"/>
    </row>
    <row r="18" spans="1:10" ht="35.1" customHeight="1">
      <c r="A18" s="23" t="s">
        <v>16</v>
      </c>
      <c r="B18" s="24" t="s">
        <v>19</v>
      </c>
      <c r="C18" s="25" t="s">
        <v>20</v>
      </c>
      <c r="D18" s="23">
        <v>911</v>
      </c>
      <c r="E18" s="26" t="s">
        <v>21</v>
      </c>
      <c r="F18" s="27" t="s">
        <v>22</v>
      </c>
      <c r="G18" s="28">
        <v>1400</v>
      </c>
      <c r="H18" s="28">
        <f>G18+608</f>
        <v>2008</v>
      </c>
      <c r="I18" s="28">
        <v>1680</v>
      </c>
      <c r="J18" s="28">
        <f>ROUND(H18*1.2,0)</f>
        <v>2410</v>
      </c>
    </row>
    <row r="19" spans="1:10" ht="28.5" customHeight="1">
      <c r="A19" s="29"/>
      <c r="B19" s="30"/>
      <c r="C19" s="31" t="s">
        <v>23</v>
      </c>
      <c r="D19" s="32"/>
      <c r="E19" s="33"/>
      <c r="F19" s="34"/>
      <c r="G19" s="35"/>
      <c r="H19" s="35"/>
      <c r="I19" s="35"/>
      <c r="J19" s="35"/>
    </row>
    <row r="20" spans="1:10" ht="28.5" customHeight="1">
      <c r="A20" s="36" t="s">
        <v>16</v>
      </c>
      <c r="B20" s="29" t="s">
        <v>24</v>
      </c>
      <c r="C20" s="31" t="s">
        <v>25</v>
      </c>
      <c r="D20" s="29">
        <v>904</v>
      </c>
      <c r="E20" s="37" t="s">
        <v>26</v>
      </c>
      <c r="F20" s="34" t="s">
        <v>27</v>
      </c>
      <c r="G20" s="35"/>
      <c r="H20" s="35"/>
      <c r="I20" s="35"/>
      <c r="J20" s="35"/>
    </row>
    <row r="21" spans="1:10" ht="28.5" customHeight="1">
      <c r="A21" s="36" t="s">
        <v>16</v>
      </c>
      <c r="B21" s="29" t="s">
        <v>28</v>
      </c>
      <c r="C21" s="31" t="s">
        <v>29</v>
      </c>
      <c r="D21" s="29">
        <v>904</v>
      </c>
      <c r="E21" s="37" t="s">
        <v>26</v>
      </c>
      <c r="F21" s="34" t="s">
        <v>30</v>
      </c>
      <c r="G21" s="35"/>
      <c r="H21" s="35"/>
      <c r="I21" s="35"/>
      <c r="J21" s="35"/>
    </row>
    <row r="22" spans="1:10" ht="28.5" customHeight="1">
      <c r="A22" s="36" t="s">
        <v>16</v>
      </c>
      <c r="B22" s="29" t="s">
        <v>31</v>
      </c>
      <c r="C22" s="31" t="s">
        <v>32</v>
      </c>
      <c r="D22" s="29">
        <v>904</v>
      </c>
      <c r="E22" s="38" t="s">
        <v>26</v>
      </c>
      <c r="F22" s="34">
        <v>910</v>
      </c>
      <c r="G22" s="35"/>
      <c r="H22" s="35"/>
      <c r="I22" s="35"/>
      <c r="J22" s="35"/>
    </row>
    <row r="23" spans="1:10" ht="28.5" customHeight="1">
      <c r="A23" s="36" t="s">
        <v>16</v>
      </c>
      <c r="B23" s="29" t="s">
        <v>33</v>
      </c>
      <c r="C23" s="31" t="s">
        <v>34</v>
      </c>
      <c r="D23" s="29">
        <v>904</v>
      </c>
      <c r="E23" s="38" t="s">
        <v>26</v>
      </c>
      <c r="F23" s="34">
        <v>910</v>
      </c>
      <c r="G23" s="35"/>
      <c r="H23" s="35"/>
      <c r="I23" s="35"/>
      <c r="J23" s="35"/>
    </row>
    <row r="24" spans="1:10" ht="27.6">
      <c r="A24" s="23" t="s">
        <v>16</v>
      </c>
      <c r="B24" s="24" t="s">
        <v>19</v>
      </c>
      <c r="C24" s="25" t="s">
        <v>20</v>
      </c>
      <c r="D24" s="23">
        <v>912</v>
      </c>
      <c r="E24" s="26" t="s">
        <v>35</v>
      </c>
      <c r="F24" s="27" t="s">
        <v>22</v>
      </c>
      <c r="G24" s="28">
        <v>1538</v>
      </c>
      <c r="H24" s="28">
        <f>G24+608</f>
        <v>2146</v>
      </c>
      <c r="I24" s="28">
        <v>1846</v>
      </c>
      <c r="J24" s="28">
        <f>ROUND(H24*1.2,0)</f>
        <v>2575</v>
      </c>
    </row>
    <row r="25" spans="1:10" ht="28.5" customHeight="1">
      <c r="A25" s="29"/>
      <c r="B25" s="30"/>
      <c r="C25" s="31" t="s">
        <v>23</v>
      </c>
      <c r="D25" s="32"/>
      <c r="E25" s="33"/>
      <c r="F25" s="34"/>
      <c r="G25" s="35"/>
      <c r="H25" s="35"/>
      <c r="I25" s="35"/>
      <c r="J25" s="35"/>
    </row>
    <row r="26" spans="1:10" ht="28.5" customHeight="1">
      <c r="A26" s="36" t="s">
        <v>16</v>
      </c>
      <c r="B26" s="29" t="s">
        <v>24</v>
      </c>
      <c r="C26" s="31" t="s">
        <v>25</v>
      </c>
      <c r="D26" s="29">
        <v>904</v>
      </c>
      <c r="E26" s="38" t="s">
        <v>26</v>
      </c>
      <c r="F26" s="34" t="s">
        <v>27</v>
      </c>
      <c r="G26" s="35"/>
      <c r="H26" s="35"/>
      <c r="I26" s="35"/>
      <c r="J26" s="35"/>
    </row>
    <row r="27" spans="1:10" ht="28.5" customHeight="1">
      <c r="A27" s="36" t="s">
        <v>16</v>
      </c>
      <c r="B27" s="29" t="s">
        <v>28</v>
      </c>
      <c r="C27" s="31" t="s">
        <v>36</v>
      </c>
      <c r="D27" s="29">
        <v>904</v>
      </c>
      <c r="E27" s="38" t="s">
        <v>26</v>
      </c>
      <c r="F27" s="34" t="s">
        <v>30</v>
      </c>
      <c r="G27" s="35"/>
      <c r="H27" s="35"/>
      <c r="I27" s="35"/>
      <c r="J27" s="35"/>
    </row>
    <row r="28" spans="1:10" ht="28.5" customHeight="1">
      <c r="A28" s="36" t="s">
        <v>16</v>
      </c>
      <c r="B28" s="29" t="s">
        <v>31</v>
      </c>
      <c r="C28" s="31" t="s">
        <v>32</v>
      </c>
      <c r="D28" s="29">
        <v>904</v>
      </c>
      <c r="E28" s="38" t="s">
        <v>26</v>
      </c>
      <c r="F28" s="34">
        <v>910</v>
      </c>
      <c r="G28" s="35"/>
      <c r="H28" s="35"/>
      <c r="I28" s="35"/>
      <c r="J28" s="35"/>
    </row>
    <row r="29" spans="1:10" ht="28.5" customHeight="1">
      <c r="A29" s="36" t="s">
        <v>16</v>
      </c>
      <c r="B29" s="29" t="s">
        <v>33</v>
      </c>
      <c r="C29" s="31" t="s">
        <v>37</v>
      </c>
      <c r="D29" s="29">
        <v>904</v>
      </c>
      <c r="E29" s="37" t="s">
        <v>26</v>
      </c>
      <c r="F29" s="34">
        <v>910</v>
      </c>
      <c r="G29" s="35"/>
      <c r="H29" s="35"/>
      <c r="I29" s="35"/>
      <c r="J29" s="35"/>
    </row>
    <row r="30" spans="1:10" ht="28.5" customHeight="1">
      <c r="A30" s="36" t="s">
        <v>16</v>
      </c>
      <c r="B30" s="29" t="s">
        <v>38</v>
      </c>
      <c r="C30" s="31" t="s">
        <v>39</v>
      </c>
      <c r="D30" s="29">
        <v>904</v>
      </c>
      <c r="E30" s="37" t="s">
        <v>26</v>
      </c>
      <c r="F30" s="34" t="s">
        <v>27</v>
      </c>
      <c r="G30" s="35"/>
      <c r="H30" s="35"/>
      <c r="I30" s="35"/>
      <c r="J30" s="35"/>
    </row>
    <row r="31" spans="1:10" ht="27.6">
      <c r="A31" s="23" t="s">
        <v>16</v>
      </c>
      <c r="B31" s="24" t="s">
        <v>19</v>
      </c>
      <c r="C31" s="25" t="s">
        <v>20</v>
      </c>
      <c r="D31" s="23">
        <v>913</v>
      </c>
      <c r="E31" s="26" t="s">
        <v>40</v>
      </c>
      <c r="F31" s="27" t="s">
        <v>22</v>
      </c>
      <c r="G31" s="28">
        <v>2484</v>
      </c>
      <c r="H31" s="28">
        <f>G31+608</f>
        <v>3092</v>
      </c>
      <c r="I31" s="28">
        <v>2981</v>
      </c>
      <c r="J31" s="28">
        <f>ROUND(H31*1.2,0)</f>
        <v>3710</v>
      </c>
    </row>
    <row r="32" spans="1:10" ht="28.5" customHeight="1">
      <c r="A32" s="29"/>
      <c r="B32" s="30"/>
      <c r="C32" s="31" t="s">
        <v>23</v>
      </c>
      <c r="D32" s="32"/>
      <c r="E32" s="33"/>
      <c r="F32" s="34"/>
      <c r="G32" s="35"/>
      <c r="H32" s="35"/>
      <c r="I32" s="35"/>
      <c r="J32" s="35"/>
    </row>
    <row r="33" spans="1:10" ht="28.5" customHeight="1">
      <c r="A33" s="36" t="s">
        <v>16</v>
      </c>
      <c r="B33" s="29" t="s">
        <v>24</v>
      </c>
      <c r="C33" s="31" t="s">
        <v>25</v>
      </c>
      <c r="D33" s="29">
        <v>904</v>
      </c>
      <c r="E33" s="37" t="s">
        <v>26</v>
      </c>
      <c r="F33" s="34" t="s">
        <v>27</v>
      </c>
      <c r="G33" s="35"/>
      <c r="H33" s="35"/>
      <c r="I33" s="35"/>
      <c r="J33" s="35"/>
    </row>
    <row r="34" spans="1:10" ht="28.5" customHeight="1">
      <c r="A34" s="36" t="s">
        <v>16</v>
      </c>
      <c r="B34" s="29" t="s">
        <v>28</v>
      </c>
      <c r="C34" s="31" t="s">
        <v>36</v>
      </c>
      <c r="D34" s="29">
        <v>904</v>
      </c>
      <c r="E34" s="37" t="s">
        <v>26</v>
      </c>
      <c r="F34" s="34" t="s">
        <v>30</v>
      </c>
      <c r="G34" s="35"/>
      <c r="H34" s="35"/>
      <c r="I34" s="35"/>
      <c r="J34" s="35"/>
    </row>
    <row r="35" spans="1:10" ht="28.5" customHeight="1">
      <c r="A35" s="36" t="s">
        <v>16</v>
      </c>
      <c r="B35" s="29" t="s">
        <v>31</v>
      </c>
      <c r="C35" s="31" t="s">
        <v>32</v>
      </c>
      <c r="D35" s="29">
        <v>904</v>
      </c>
      <c r="E35" s="37" t="s">
        <v>26</v>
      </c>
      <c r="F35" s="34">
        <v>910</v>
      </c>
      <c r="G35" s="35"/>
      <c r="H35" s="35"/>
      <c r="I35" s="35"/>
      <c r="J35" s="35"/>
    </row>
    <row r="36" spans="1:10" ht="28.5" customHeight="1">
      <c r="A36" s="36" t="s">
        <v>16</v>
      </c>
      <c r="B36" s="29" t="s">
        <v>33</v>
      </c>
      <c r="C36" s="31" t="s">
        <v>37</v>
      </c>
      <c r="D36" s="29">
        <v>904</v>
      </c>
      <c r="E36" s="37" t="s">
        <v>26</v>
      </c>
      <c r="F36" s="34">
        <v>910</v>
      </c>
      <c r="G36" s="35"/>
      <c r="H36" s="35"/>
      <c r="I36" s="35"/>
      <c r="J36" s="35"/>
    </row>
    <row r="37" spans="1:10" ht="28.5" customHeight="1">
      <c r="A37" s="36" t="s">
        <v>16</v>
      </c>
      <c r="B37" s="29" t="s">
        <v>38</v>
      </c>
      <c r="C37" s="31" t="s">
        <v>39</v>
      </c>
      <c r="D37" s="29">
        <v>904</v>
      </c>
      <c r="E37" s="37" t="s">
        <v>26</v>
      </c>
      <c r="F37" s="34" t="s">
        <v>27</v>
      </c>
      <c r="G37" s="35"/>
      <c r="H37" s="35"/>
      <c r="I37" s="35"/>
      <c r="J37" s="35"/>
    </row>
    <row r="38" spans="1:10" ht="28.5" customHeight="1">
      <c r="A38" s="36" t="s">
        <v>16</v>
      </c>
      <c r="B38" s="29" t="s">
        <v>41</v>
      </c>
      <c r="C38" s="31" t="s">
        <v>42</v>
      </c>
      <c r="D38" s="29">
        <v>904</v>
      </c>
      <c r="E38" s="37" t="s">
        <v>26</v>
      </c>
      <c r="F38" s="34">
        <v>910</v>
      </c>
      <c r="G38" s="35"/>
      <c r="H38" s="35"/>
      <c r="I38" s="35"/>
      <c r="J38" s="35"/>
    </row>
    <row r="39" spans="1:10" ht="41.4">
      <c r="A39" s="23" t="s">
        <v>16</v>
      </c>
      <c r="B39" s="24" t="s">
        <v>43</v>
      </c>
      <c r="C39" s="25" t="s">
        <v>44</v>
      </c>
      <c r="D39" s="23">
        <v>914</v>
      </c>
      <c r="E39" s="26" t="s">
        <v>45</v>
      </c>
      <c r="F39" s="27" t="s">
        <v>22</v>
      </c>
      <c r="G39" s="28">
        <v>2346</v>
      </c>
      <c r="H39" s="28">
        <f>G39+608</f>
        <v>2954</v>
      </c>
      <c r="I39" s="28">
        <v>2815</v>
      </c>
      <c r="J39" s="28">
        <f>ROUND(H39*1.2,0)</f>
        <v>3545</v>
      </c>
    </row>
    <row r="40" spans="1:10" ht="28.5" customHeight="1">
      <c r="A40" s="29"/>
      <c r="B40" s="30"/>
      <c r="C40" s="31" t="s">
        <v>23</v>
      </c>
      <c r="D40" s="32"/>
      <c r="E40" s="33"/>
      <c r="F40" s="34"/>
      <c r="G40" s="35"/>
      <c r="H40" s="35"/>
      <c r="I40" s="35"/>
      <c r="J40" s="35"/>
    </row>
    <row r="41" spans="1:10" ht="28.5" customHeight="1">
      <c r="A41" s="36" t="s">
        <v>16</v>
      </c>
      <c r="B41" s="29" t="s">
        <v>24</v>
      </c>
      <c r="C41" s="31" t="s">
        <v>25</v>
      </c>
      <c r="D41" s="29">
        <v>904</v>
      </c>
      <c r="E41" s="37" t="s">
        <v>26</v>
      </c>
      <c r="F41" s="34" t="s">
        <v>27</v>
      </c>
      <c r="G41" s="35"/>
      <c r="H41" s="35"/>
      <c r="I41" s="35"/>
      <c r="J41" s="35"/>
    </row>
    <row r="42" spans="1:10" s="39" customFormat="1" ht="28.5" customHeight="1">
      <c r="A42" s="29" t="s">
        <v>16</v>
      </c>
      <c r="B42" s="29" t="s">
        <v>28</v>
      </c>
      <c r="C42" s="31" t="s">
        <v>36</v>
      </c>
      <c r="D42" s="29">
        <v>904</v>
      </c>
      <c r="E42" s="38" t="s">
        <v>26</v>
      </c>
      <c r="F42" s="34" t="s">
        <v>46</v>
      </c>
      <c r="G42" s="35"/>
      <c r="H42" s="35"/>
      <c r="I42" s="35"/>
      <c r="J42" s="35"/>
    </row>
    <row r="43" spans="1:10" ht="28.5" customHeight="1">
      <c r="A43" s="36" t="s">
        <v>16</v>
      </c>
      <c r="B43" s="29" t="s">
        <v>31</v>
      </c>
      <c r="C43" s="31" t="s">
        <v>32</v>
      </c>
      <c r="D43" s="29">
        <v>904</v>
      </c>
      <c r="E43" s="37" t="s">
        <v>26</v>
      </c>
      <c r="F43" s="34">
        <v>910</v>
      </c>
      <c r="G43" s="35"/>
      <c r="H43" s="35"/>
      <c r="I43" s="35"/>
      <c r="J43" s="35"/>
    </row>
    <row r="44" spans="1:10" ht="28.5" customHeight="1">
      <c r="A44" s="36" t="s">
        <v>16</v>
      </c>
      <c r="B44" s="29" t="s">
        <v>33</v>
      </c>
      <c r="C44" s="31" t="s">
        <v>37</v>
      </c>
      <c r="D44" s="29">
        <v>904</v>
      </c>
      <c r="E44" s="37" t="s">
        <v>26</v>
      </c>
      <c r="F44" s="34">
        <v>910</v>
      </c>
      <c r="G44" s="35"/>
      <c r="H44" s="35"/>
      <c r="I44" s="35"/>
      <c r="J44" s="35"/>
    </row>
    <row r="45" spans="1:10" ht="28.5" customHeight="1">
      <c r="A45" s="36" t="s">
        <v>16</v>
      </c>
      <c r="B45" s="29" t="s">
        <v>41</v>
      </c>
      <c r="C45" s="31" t="s">
        <v>42</v>
      </c>
      <c r="D45" s="29">
        <v>904</v>
      </c>
      <c r="E45" s="37" t="s">
        <v>26</v>
      </c>
      <c r="F45" s="34">
        <v>910</v>
      </c>
      <c r="G45" s="35"/>
      <c r="H45" s="35"/>
      <c r="I45" s="35"/>
      <c r="J45" s="35"/>
    </row>
    <row r="46" spans="1:10" ht="29.7" customHeight="1">
      <c r="A46" s="20" t="s">
        <v>47</v>
      </c>
      <c r="B46" s="21"/>
      <c r="C46" s="21"/>
      <c r="D46" s="21"/>
      <c r="E46" s="21"/>
      <c r="F46" s="21"/>
      <c r="G46" s="22"/>
      <c r="H46" s="22"/>
      <c r="I46" s="22"/>
      <c r="J46" s="22"/>
    </row>
    <row r="47" spans="1:10" ht="27.6">
      <c r="A47" s="23" t="s">
        <v>16</v>
      </c>
      <c r="B47" s="24" t="s">
        <v>19</v>
      </c>
      <c r="C47" s="25" t="s">
        <v>20</v>
      </c>
      <c r="D47" s="23">
        <v>915</v>
      </c>
      <c r="E47" s="26" t="s">
        <v>48</v>
      </c>
      <c r="F47" s="27" t="s">
        <v>49</v>
      </c>
      <c r="G47" s="28">
        <v>3452</v>
      </c>
      <c r="H47" s="28"/>
      <c r="I47" s="28">
        <v>4142</v>
      </c>
      <c r="J47" s="28"/>
    </row>
    <row r="48" spans="1:10" s="39" customFormat="1" ht="28.5" customHeight="1">
      <c r="A48" s="29"/>
      <c r="B48" s="29"/>
      <c r="C48" s="31" t="s">
        <v>23</v>
      </c>
      <c r="D48" s="29"/>
      <c r="E48" s="38"/>
      <c r="F48" s="34"/>
      <c r="G48" s="35"/>
      <c r="H48" s="35"/>
      <c r="I48" s="35"/>
      <c r="J48" s="35"/>
    </row>
    <row r="49" spans="1:10" s="39" customFormat="1" ht="28.5" customHeight="1">
      <c r="A49" s="29" t="s">
        <v>16</v>
      </c>
      <c r="B49" s="29" t="s">
        <v>50</v>
      </c>
      <c r="C49" s="31" t="s">
        <v>51</v>
      </c>
      <c r="D49" s="29">
        <v>905</v>
      </c>
      <c r="E49" s="38" t="s">
        <v>52</v>
      </c>
      <c r="F49" s="34">
        <v>999</v>
      </c>
      <c r="G49" s="35"/>
      <c r="H49" s="35"/>
      <c r="I49" s="35"/>
      <c r="J49" s="35"/>
    </row>
    <row r="50" spans="1:10" s="39" customFormat="1" ht="28.5" customHeight="1">
      <c r="A50" s="29" t="s">
        <v>16</v>
      </c>
      <c r="B50" s="29" t="s">
        <v>53</v>
      </c>
      <c r="C50" s="31" t="s">
        <v>54</v>
      </c>
      <c r="D50" s="29">
        <v>905</v>
      </c>
      <c r="E50" s="38" t="s">
        <v>52</v>
      </c>
      <c r="F50" s="34">
        <v>990</v>
      </c>
      <c r="G50" s="35"/>
      <c r="H50" s="35"/>
      <c r="I50" s="35"/>
      <c r="J50" s="35"/>
    </row>
    <row r="51" spans="1:10" ht="41.4">
      <c r="A51" s="23" t="s">
        <v>16</v>
      </c>
      <c r="B51" s="24" t="s">
        <v>43</v>
      </c>
      <c r="C51" s="25" t="s">
        <v>44</v>
      </c>
      <c r="D51" s="23">
        <v>916</v>
      </c>
      <c r="E51" s="26" t="s">
        <v>55</v>
      </c>
      <c r="F51" s="27" t="s">
        <v>49</v>
      </c>
      <c r="G51" s="28">
        <v>1179</v>
      </c>
      <c r="H51" s="28"/>
      <c r="I51" s="28">
        <v>1415</v>
      </c>
      <c r="J51" s="28"/>
    </row>
    <row r="52" spans="1:10" s="39" customFormat="1" ht="28.5" customHeight="1">
      <c r="A52" s="29"/>
      <c r="B52" s="29"/>
      <c r="C52" s="31" t="s">
        <v>23</v>
      </c>
      <c r="D52" s="29"/>
      <c r="E52" s="38"/>
      <c r="F52" s="34"/>
      <c r="G52" s="35"/>
      <c r="H52" s="35"/>
      <c r="I52" s="35"/>
      <c r="J52" s="35"/>
    </row>
    <row r="53" spans="1:10" s="39" customFormat="1" ht="28.5" customHeight="1">
      <c r="A53" s="29" t="s">
        <v>16</v>
      </c>
      <c r="B53" s="29" t="s">
        <v>56</v>
      </c>
      <c r="C53" s="31" t="s">
        <v>57</v>
      </c>
      <c r="D53" s="29">
        <v>905</v>
      </c>
      <c r="E53" s="38" t="s">
        <v>52</v>
      </c>
      <c r="F53" s="34">
        <v>999</v>
      </c>
      <c r="G53" s="35"/>
      <c r="H53" s="35"/>
      <c r="I53" s="35"/>
      <c r="J53" s="35"/>
    </row>
    <row r="54" spans="1:10" ht="27.6">
      <c r="A54" s="23" t="s">
        <v>16</v>
      </c>
      <c r="B54" s="24" t="s">
        <v>19</v>
      </c>
      <c r="C54" s="25" t="s">
        <v>20</v>
      </c>
      <c r="D54" s="23">
        <v>917</v>
      </c>
      <c r="E54" s="26" t="s">
        <v>58</v>
      </c>
      <c r="F54" s="27" t="s">
        <v>49</v>
      </c>
      <c r="G54" s="28">
        <v>4631</v>
      </c>
      <c r="H54" s="28"/>
      <c r="I54" s="28">
        <v>5557</v>
      </c>
      <c r="J54" s="28"/>
    </row>
    <row r="55" spans="1:10" s="39" customFormat="1" ht="28.5" customHeight="1">
      <c r="A55" s="29"/>
      <c r="B55" s="29"/>
      <c r="C55" s="31" t="s">
        <v>23</v>
      </c>
      <c r="D55" s="29"/>
      <c r="E55" s="38"/>
      <c r="F55" s="34"/>
      <c r="G55" s="35"/>
      <c r="H55" s="35"/>
      <c r="I55" s="35"/>
      <c r="J55" s="35"/>
    </row>
    <row r="56" spans="1:10" s="39" customFormat="1" ht="28.5" customHeight="1">
      <c r="A56" s="29" t="s">
        <v>16</v>
      </c>
      <c r="B56" s="29" t="s">
        <v>50</v>
      </c>
      <c r="C56" s="31" t="s">
        <v>51</v>
      </c>
      <c r="D56" s="29">
        <v>905</v>
      </c>
      <c r="E56" s="38" t="s">
        <v>52</v>
      </c>
      <c r="F56" s="34">
        <v>999</v>
      </c>
      <c r="G56" s="35"/>
      <c r="H56" s="35"/>
      <c r="I56" s="35"/>
      <c r="J56" s="35"/>
    </row>
    <row r="57" spans="1:10" s="39" customFormat="1" ht="28.5" customHeight="1">
      <c r="A57" s="29" t="s">
        <v>16</v>
      </c>
      <c r="B57" s="29" t="s">
        <v>53</v>
      </c>
      <c r="C57" s="31" t="s">
        <v>54</v>
      </c>
      <c r="D57" s="29">
        <v>905</v>
      </c>
      <c r="E57" s="38" t="s">
        <v>52</v>
      </c>
      <c r="F57" s="34">
        <v>990</v>
      </c>
      <c r="G57" s="35"/>
      <c r="H57" s="35"/>
      <c r="I57" s="35"/>
      <c r="J57" s="35"/>
    </row>
    <row r="58" spans="1:10" s="39" customFormat="1" ht="28.5" customHeight="1">
      <c r="A58" s="29" t="s">
        <v>16</v>
      </c>
      <c r="B58" s="29" t="s">
        <v>56</v>
      </c>
      <c r="C58" s="31" t="s">
        <v>57</v>
      </c>
      <c r="D58" s="29">
        <v>905</v>
      </c>
      <c r="E58" s="38" t="s">
        <v>52</v>
      </c>
      <c r="F58" s="34">
        <v>999</v>
      </c>
      <c r="G58" s="35"/>
      <c r="H58" s="35"/>
      <c r="I58" s="35"/>
      <c r="J58" s="35"/>
    </row>
    <row r="59" spans="1:10" ht="12.75" customHeight="1">
      <c r="A59" s="40"/>
      <c r="B59" s="40"/>
      <c r="C59" s="40"/>
      <c r="D59" s="40"/>
      <c r="E59" s="40"/>
      <c r="F59" s="40"/>
      <c r="G59" s="41"/>
      <c r="H59" s="41"/>
    </row>
    <row r="60" spans="1:10">
      <c r="A60" s="98" t="s">
        <v>59</v>
      </c>
      <c r="B60" s="98"/>
      <c r="C60" s="98"/>
      <c r="D60" s="98"/>
      <c r="E60" s="98"/>
      <c r="F60" s="98"/>
      <c r="G60" s="98"/>
      <c r="H60" s="42"/>
    </row>
    <row r="61" spans="1:10" ht="6" customHeight="1">
      <c r="A61" s="40"/>
      <c r="B61" s="40"/>
      <c r="C61" s="40"/>
      <c r="D61" s="40"/>
      <c r="E61" s="40"/>
      <c r="F61" s="40"/>
      <c r="G61" s="41"/>
      <c r="H61" s="41"/>
    </row>
    <row r="62" spans="1:10" ht="25.5" customHeight="1">
      <c r="A62" s="43" t="s">
        <v>16</v>
      </c>
      <c r="B62" s="34" t="s">
        <v>60</v>
      </c>
      <c r="C62" s="44" t="s">
        <v>61</v>
      </c>
      <c r="D62" s="34">
        <v>904</v>
      </c>
      <c r="E62" s="45" t="s">
        <v>26</v>
      </c>
      <c r="F62" s="46"/>
      <c r="G62" s="40"/>
      <c r="H62" s="40"/>
    </row>
    <row r="63" spans="1:10" ht="25.5" customHeight="1">
      <c r="A63" s="43" t="s">
        <v>16</v>
      </c>
      <c r="B63" s="34" t="s">
        <v>62</v>
      </c>
      <c r="C63" s="44" t="s">
        <v>63</v>
      </c>
      <c r="D63" s="34">
        <v>904</v>
      </c>
      <c r="E63" s="45" t="s">
        <v>26</v>
      </c>
      <c r="F63" s="46"/>
      <c r="G63" s="40"/>
      <c r="H63" s="40"/>
    </row>
    <row r="64" spans="1:10" ht="25.5" customHeight="1">
      <c r="A64" s="43" t="s">
        <v>16</v>
      </c>
      <c r="B64" s="34" t="s">
        <v>64</v>
      </c>
      <c r="C64" s="44" t="s">
        <v>65</v>
      </c>
      <c r="D64" s="34">
        <v>904</v>
      </c>
      <c r="E64" s="45" t="s">
        <v>26</v>
      </c>
      <c r="F64" s="46"/>
      <c r="G64" s="40"/>
      <c r="H64" s="40"/>
    </row>
    <row r="65" spans="1:8" ht="25.5" customHeight="1">
      <c r="A65" s="43" t="s">
        <v>16</v>
      </c>
      <c r="B65" s="34" t="s">
        <v>66</v>
      </c>
      <c r="C65" s="44" t="s">
        <v>67</v>
      </c>
      <c r="D65" s="34">
        <v>904</v>
      </c>
      <c r="E65" s="45" t="s">
        <v>26</v>
      </c>
      <c r="F65" s="46"/>
      <c r="G65" s="40"/>
      <c r="H65" s="40"/>
    </row>
    <row r="66" spans="1:8" ht="25.5" customHeight="1">
      <c r="A66" s="43" t="s">
        <v>16</v>
      </c>
      <c r="B66" s="34" t="s">
        <v>68</v>
      </c>
      <c r="C66" s="44" t="s">
        <v>69</v>
      </c>
      <c r="D66" s="34">
        <v>904</v>
      </c>
      <c r="E66" s="45" t="s">
        <v>26</v>
      </c>
      <c r="F66" s="46"/>
      <c r="G66" s="40"/>
      <c r="H66" s="40"/>
    </row>
    <row r="67" spans="1:8" ht="25.5" customHeight="1">
      <c r="A67" s="43" t="s">
        <v>16</v>
      </c>
      <c r="B67" s="34" t="s">
        <v>70</v>
      </c>
      <c r="C67" s="44" t="s">
        <v>71</v>
      </c>
      <c r="D67" s="34">
        <v>904</v>
      </c>
      <c r="E67" s="45" t="s">
        <v>26</v>
      </c>
      <c r="F67" s="46"/>
      <c r="G67" s="40"/>
      <c r="H67" s="40"/>
    </row>
    <row r="68" spans="1:8" ht="25.5" customHeight="1">
      <c r="A68" s="43" t="s">
        <v>16</v>
      </c>
      <c r="B68" s="34" t="s">
        <v>72</v>
      </c>
      <c r="C68" s="44" t="s">
        <v>73</v>
      </c>
      <c r="D68" s="34">
        <v>904</v>
      </c>
      <c r="E68" s="45" t="s">
        <v>26</v>
      </c>
      <c r="F68" s="46"/>
      <c r="G68" s="40"/>
      <c r="H68" s="40"/>
    </row>
    <row r="69" spans="1:8" ht="4.2" customHeight="1">
      <c r="A69" s="40"/>
      <c r="B69" s="40"/>
      <c r="C69" s="40"/>
      <c r="D69" s="40"/>
      <c r="E69" s="40"/>
      <c r="F69" s="40"/>
      <c r="G69" s="41"/>
      <c r="H69" s="41"/>
    </row>
    <row r="70" spans="1:8" ht="15.75" customHeight="1">
      <c r="A70" s="98" t="s">
        <v>74</v>
      </c>
      <c r="B70" s="98" t="s">
        <v>75</v>
      </c>
      <c r="C70" s="98" t="s">
        <v>76</v>
      </c>
      <c r="D70" s="98"/>
      <c r="E70" s="98"/>
      <c r="F70" s="98"/>
      <c r="G70" s="98"/>
      <c r="H70" s="42"/>
    </row>
    <row r="71" spans="1:8" ht="5.0999999999999996" customHeight="1">
      <c r="A71" s="47"/>
      <c r="B71" s="48"/>
      <c r="C71" s="49"/>
      <c r="D71" s="40"/>
      <c r="E71" s="40"/>
      <c r="F71" s="40"/>
      <c r="G71" s="41"/>
      <c r="H71" s="41"/>
    </row>
    <row r="72" spans="1:8">
      <c r="A72" s="50"/>
      <c r="B72" s="51" t="s">
        <v>75</v>
      </c>
      <c r="C72" s="51" t="s">
        <v>77</v>
      </c>
      <c r="D72" s="52"/>
      <c r="E72" s="52"/>
      <c r="F72" s="52"/>
      <c r="G72" s="53"/>
      <c r="H72" s="53"/>
    </row>
    <row r="73" spans="1:8">
      <c r="A73" s="50"/>
      <c r="B73" s="51" t="s">
        <v>78</v>
      </c>
      <c r="C73" s="51" t="s">
        <v>77</v>
      </c>
      <c r="D73" s="54"/>
      <c r="E73" s="54"/>
      <c r="F73" s="54"/>
      <c r="G73" s="53"/>
      <c r="H73" s="53"/>
    </row>
    <row r="74" spans="1:8">
      <c r="A74" s="50"/>
      <c r="B74" s="51" t="s">
        <v>79</v>
      </c>
      <c r="C74" s="51" t="s">
        <v>77</v>
      </c>
      <c r="D74" s="54"/>
      <c r="E74" s="54"/>
      <c r="F74" s="54"/>
      <c r="G74" s="53"/>
      <c r="H74" s="53"/>
    </row>
    <row r="75" spans="1:8">
      <c r="A75" s="50"/>
      <c r="B75" s="51" t="s">
        <v>79</v>
      </c>
      <c r="C75" s="51" t="s">
        <v>80</v>
      </c>
      <c r="D75" s="54"/>
      <c r="E75" s="54"/>
      <c r="F75" s="54"/>
      <c r="G75" s="53"/>
      <c r="H75" s="53"/>
    </row>
    <row r="76" spans="1:8">
      <c r="A76" s="50"/>
      <c r="B76" s="51" t="s">
        <v>79</v>
      </c>
      <c r="C76" s="51" t="s">
        <v>81</v>
      </c>
      <c r="D76" s="54"/>
      <c r="E76" s="54"/>
      <c r="F76" s="54"/>
      <c r="G76" s="53"/>
      <c r="H76" s="53"/>
    </row>
    <row r="77" spans="1:8">
      <c r="A77" s="50"/>
      <c r="B77" s="51" t="s">
        <v>82</v>
      </c>
      <c r="C77" s="51" t="s">
        <v>77</v>
      </c>
      <c r="D77" s="54"/>
      <c r="E77" s="54"/>
      <c r="F77" s="54"/>
      <c r="G77" s="53"/>
      <c r="H77" s="53"/>
    </row>
    <row r="78" spans="1:8">
      <c r="A78" s="50"/>
      <c r="B78" s="51" t="s">
        <v>82</v>
      </c>
      <c r="C78" s="51" t="s">
        <v>80</v>
      </c>
      <c r="D78" s="54"/>
      <c r="E78" s="54"/>
      <c r="F78" s="54"/>
      <c r="G78" s="53"/>
      <c r="H78" s="53"/>
    </row>
    <row r="79" spans="1:8">
      <c r="A79" s="50"/>
      <c r="B79" s="51" t="s">
        <v>82</v>
      </c>
      <c r="C79" s="51" t="s">
        <v>81</v>
      </c>
      <c r="D79" s="54"/>
      <c r="E79" s="54"/>
      <c r="F79" s="54"/>
      <c r="G79" s="53"/>
      <c r="H79" s="53"/>
    </row>
    <row r="80" spans="1:8">
      <c r="A80" s="55"/>
      <c r="B80" s="56"/>
      <c r="C80" s="57"/>
      <c r="D80" s="58"/>
      <c r="E80" s="96" t="s">
        <v>134</v>
      </c>
      <c r="F80" s="59"/>
      <c r="G80" s="60"/>
      <c r="H80" s="60"/>
    </row>
    <row r="81" spans="1:8">
      <c r="A81" s="61"/>
      <c r="B81" s="62"/>
      <c r="C81" s="63"/>
      <c r="D81" s="64"/>
      <c r="E81" s="64"/>
      <c r="F81" s="64"/>
      <c r="G81" s="65"/>
      <c r="H81" s="65"/>
    </row>
  </sheetData>
  <autoFilter ref="A15:J15"/>
  <mergeCells count="12">
    <mergeCell ref="A60:G60"/>
    <mergeCell ref="A70:G70"/>
    <mergeCell ref="A7:I7"/>
    <mergeCell ref="A9:I9"/>
    <mergeCell ref="A11:I11"/>
    <mergeCell ref="A13:A14"/>
    <mergeCell ref="B13:B14"/>
    <mergeCell ref="C13:C14"/>
    <mergeCell ref="D13:E13"/>
    <mergeCell ref="F13:F14"/>
    <mergeCell ref="G13:H13"/>
    <mergeCell ref="I13:J13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4"/>
  <sheetViews>
    <sheetView zoomScale="75" zoomScaleNormal="75" workbookViewId="0">
      <pane xSplit="3" ySplit="17" topLeftCell="D18" activePane="bottomRight" state="frozen"/>
      <selection activeCell="O15" sqref="O15"/>
      <selection pane="topRight" activeCell="O15" sqref="O15"/>
      <selection pane="bottomLeft" activeCell="O15" sqref="O15"/>
      <selection pane="bottomRight" activeCell="K2" sqref="K2"/>
    </sheetView>
  </sheetViews>
  <sheetFormatPr defaultColWidth="10.33203125" defaultRowHeight="13.8"/>
  <cols>
    <col min="1" max="1" width="15.5546875" style="66" customWidth="1"/>
    <col min="2" max="2" width="8" style="66" customWidth="1"/>
    <col min="3" max="3" width="20" style="66" customWidth="1"/>
    <col min="4" max="4" width="15.5546875" style="66" customWidth="1"/>
    <col min="5" max="5" width="16.44140625" style="66" customWidth="1"/>
    <col min="6" max="6" width="16.33203125" style="66" customWidth="1"/>
    <col min="7" max="7" width="16.5546875" style="66" customWidth="1"/>
    <col min="8" max="8" width="15.5546875" style="66" customWidth="1"/>
    <col min="9" max="9" width="16.44140625" style="66" customWidth="1"/>
    <col min="10" max="10" width="16.33203125" style="66" customWidth="1"/>
    <col min="11" max="11" width="16.5546875" style="66" customWidth="1"/>
    <col min="12" max="12" width="0.6640625" style="67" customWidth="1"/>
    <col min="13" max="16384" width="10.33203125" style="67"/>
  </cols>
  <sheetData>
    <row r="1" spans="1:204" ht="17.399999999999999">
      <c r="K1" s="2" t="s">
        <v>138</v>
      </c>
    </row>
    <row r="2" spans="1:204" ht="17.399999999999999">
      <c r="K2" s="3" t="s">
        <v>135</v>
      </c>
    </row>
    <row r="3" spans="1:204" ht="17.399999999999999">
      <c r="K3" s="97" t="s">
        <v>136</v>
      </c>
    </row>
    <row r="4" spans="1:204" s="69" customFormat="1" ht="17.399999999999999">
      <c r="A4" s="68"/>
      <c r="B4" s="68"/>
      <c r="C4" s="68"/>
      <c r="D4" s="68"/>
      <c r="E4" s="68"/>
      <c r="F4" s="5"/>
      <c r="G4" s="6"/>
      <c r="H4" s="68"/>
      <c r="I4" s="68"/>
      <c r="J4" s="5"/>
      <c r="K4" s="6" t="s">
        <v>0</v>
      </c>
    </row>
    <row r="5" spans="1:204" s="69" customFormat="1" ht="18">
      <c r="A5" s="68"/>
      <c r="B5" s="68"/>
      <c r="C5" s="68"/>
      <c r="D5" s="68"/>
      <c r="E5" s="68"/>
      <c r="F5" s="7"/>
      <c r="G5" s="8"/>
      <c r="H5" s="68"/>
      <c r="I5" s="68"/>
      <c r="J5" s="7"/>
      <c r="K5" s="8" t="s">
        <v>1</v>
      </c>
    </row>
    <row r="6" spans="1:204" s="70" customFormat="1" ht="16.2" customHeight="1"/>
    <row r="7" spans="1:204" s="1" customFormat="1" ht="45.75" customHeight="1">
      <c r="A7" s="107" t="s">
        <v>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71"/>
    </row>
    <row r="8" spans="1:204" s="1" customFormat="1" ht="9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1"/>
    </row>
    <row r="9" spans="1:204" ht="42" customHeight="1">
      <c r="A9" s="100" t="s">
        <v>83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204" ht="8.1" customHeight="1">
      <c r="A10" s="73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204" s="11" customFormat="1" ht="45" customHeight="1">
      <c r="A11" s="101" t="s">
        <v>84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74"/>
      <c r="N11" s="74"/>
      <c r="O11" s="74"/>
      <c r="P11" s="74"/>
      <c r="Q11" s="74"/>
      <c r="R11" s="74"/>
      <c r="S11" s="74"/>
      <c r="T11" s="74"/>
    </row>
    <row r="12" spans="1:204" s="76" customFormat="1" ht="7.5" customHeight="1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</row>
    <row r="13" spans="1:204" s="77" customFormat="1" ht="39" customHeight="1">
      <c r="A13" s="108" t="s">
        <v>85</v>
      </c>
      <c r="B13" s="110" t="s">
        <v>86</v>
      </c>
      <c r="C13" s="108" t="s">
        <v>87</v>
      </c>
      <c r="D13" s="112" t="s">
        <v>88</v>
      </c>
      <c r="E13" s="112"/>
      <c r="F13" s="112"/>
      <c r="G13" s="112"/>
      <c r="H13" s="112" t="s">
        <v>88</v>
      </c>
      <c r="I13" s="112"/>
      <c r="J13" s="112"/>
      <c r="K13" s="112"/>
    </row>
    <row r="14" spans="1:204" s="77" customFormat="1" ht="39" customHeight="1">
      <c r="A14" s="109"/>
      <c r="B14" s="111"/>
      <c r="C14" s="109"/>
      <c r="D14" s="113" t="s">
        <v>10</v>
      </c>
      <c r="E14" s="114"/>
      <c r="F14" s="114"/>
      <c r="G14" s="115"/>
      <c r="H14" s="113" t="s">
        <v>11</v>
      </c>
      <c r="I14" s="114"/>
      <c r="J14" s="114"/>
      <c r="K14" s="115"/>
    </row>
    <row r="15" spans="1:204" s="77" customFormat="1" ht="48" customHeight="1">
      <c r="A15" s="109"/>
      <c r="B15" s="111"/>
      <c r="C15" s="109"/>
      <c r="D15" s="106" t="s">
        <v>89</v>
      </c>
      <c r="E15" s="106"/>
      <c r="F15" s="106" t="s">
        <v>90</v>
      </c>
      <c r="G15" s="106"/>
      <c r="H15" s="106" t="s">
        <v>89</v>
      </c>
      <c r="I15" s="106"/>
      <c r="J15" s="106" t="s">
        <v>90</v>
      </c>
      <c r="K15" s="106"/>
    </row>
    <row r="16" spans="1:204" s="77" customFormat="1" ht="23.25" customHeight="1">
      <c r="A16" s="109"/>
      <c r="B16" s="111"/>
      <c r="C16" s="109"/>
      <c r="D16" s="78" t="s">
        <v>91</v>
      </c>
      <c r="E16" s="78" t="s">
        <v>92</v>
      </c>
      <c r="F16" s="78" t="s">
        <v>91</v>
      </c>
      <c r="G16" s="78" t="s">
        <v>92</v>
      </c>
      <c r="H16" s="78" t="s">
        <v>91</v>
      </c>
      <c r="I16" s="78" t="s">
        <v>92</v>
      </c>
      <c r="J16" s="78" t="s">
        <v>91</v>
      </c>
      <c r="K16" s="78" t="s">
        <v>92</v>
      </c>
    </row>
    <row r="17" spans="1:21" s="80" customFormat="1" ht="15" customHeight="1">
      <c r="A17" s="79" t="s">
        <v>93</v>
      </c>
      <c r="B17" s="79" t="s">
        <v>94</v>
      </c>
      <c r="C17" s="79" t="s">
        <v>95</v>
      </c>
      <c r="D17" s="79" t="s">
        <v>96</v>
      </c>
      <c r="E17" s="79" t="s">
        <v>97</v>
      </c>
      <c r="F17" s="79" t="s">
        <v>98</v>
      </c>
      <c r="G17" s="79" t="s">
        <v>99</v>
      </c>
      <c r="H17" s="79" t="s">
        <v>96</v>
      </c>
      <c r="I17" s="79" t="s">
        <v>97</v>
      </c>
      <c r="J17" s="79" t="s">
        <v>98</v>
      </c>
      <c r="K17" s="79" t="s">
        <v>99</v>
      </c>
    </row>
    <row r="18" spans="1:21" s="84" customFormat="1" ht="17.100000000000001" customHeight="1">
      <c r="A18" s="81" t="s">
        <v>100</v>
      </c>
      <c r="B18" s="81" t="s">
        <v>93</v>
      </c>
      <c r="C18" s="81" t="s">
        <v>101</v>
      </c>
      <c r="D18" s="82">
        <v>1267</v>
      </c>
      <c r="E18" s="82">
        <v>3342</v>
      </c>
      <c r="F18" s="82">
        <v>1875</v>
      </c>
      <c r="G18" s="82">
        <v>3950</v>
      </c>
      <c r="H18" s="82">
        <v>1520</v>
      </c>
      <c r="I18" s="82">
        <v>4010</v>
      </c>
      <c r="J18" s="82">
        <v>2250</v>
      </c>
      <c r="K18" s="82">
        <v>4740</v>
      </c>
      <c r="L18" s="83"/>
      <c r="N18" s="85"/>
      <c r="O18" s="86"/>
      <c r="Q18" s="83"/>
      <c r="R18" s="83"/>
      <c r="S18" s="86"/>
      <c r="U18" s="86"/>
    </row>
    <row r="19" spans="1:21" s="84" customFormat="1" ht="17.100000000000001" customHeight="1">
      <c r="A19" s="81" t="s">
        <v>102</v>
      </c>
      <c r="B19" s="81" t="s">
        <v>93</v>
      </c>
      <c r="C19" s="81" t="s">
        <v>101</v>
      </c>
      <c r="D19" s="82">
        <v>1267</v>
      </c>
      <c r="E19" s="82">
        <v>3342</v>
      </c>
      <c r="F19" s="82">
        <v>1875</v>
      </c>
      <c r="G19" s="82">
        <v>3950</v>
      </c>
      <c r="H19" s="82">
        <v>1520</v>
      </c>
      <c r="I19" s="82">
        <v>4010</v>
      </c>
      <c r="J19" s="82">
        <v>2250</v>
      </c>
      <c r="K19" s="82">
        <v>4740</v>
      </c>
      <c r="L19" s="83"/>
      <c r="N19" s="86"/>
      <c r="O19" s="86"/>
      <c r="Q19" s="83"/>
      <c r="R19" s="83"/>
      <c r="S19" s="86"/>
      <c r="U19" s="86"/>
    </row>
    <row r="20" spans="1:21" s="84" customFormat="1" ht="17.100000000000001" customHeight="1">
      <c r="A20" s="81" t="s">
        <v>103</v>
      </c>
      <c r="B20" s="81" t="s">
        <v>93</v>
      </c>
      <c r="C20" s="81" t="s">
        <v>101</v>
      </c>
      <c r="D20" s="82">
        <v>1267</v>
      </c>
      <c r="E20" s="82">
        <v>3342</v>
      </c>
      <c r="F20" s="82">
        <v>1875</v>
      </c>
      <c r="G20" s="82">
        <v>3950</v>
      </c>
      <c r="H20" s="82">
        <v>1520</v>
      </c>
      <c r="I20" s="82">
        <v>4010</v>
      </c>
      <c r="J20" s="82">
        <v>2250</v>
      </c>
      <c r="K20" s="82">
        <v>4740</v>
      </c>
      <c r="L20" s="83"/>
      <c r="N20" s="86"/>
      <c r="O20" s="86"/>
      <c r="Q20" s="83"/>
      <c r="R20" s="83"/>
      <c r="S20" s="86"/>
      <c r="U20" s="86"/>
    </row>
    <row r="21" spans="1:21" s="84" customFormat="1" ht="17.100000000000001" customHeight="1">
      <c r="A21" s="81" t="s">
        <v>104</v>
      </c>
      <c r="B21" s="81" t="s">
        <v>93</v>
      </c>
      <c r="C21" s="81" t="s">
        <v>101</v>
      </c>
      <c r="D21" s="82">
        <v>1267</v>
      </c>
      <c r="E21" s="82">
        <v>4094</v>
      </c>
      <c r="F21" s="82">
        <v>1875</v>
      </c>
      <c r="G21" s="82">
        <v>4702</v>
      </c>
      <c r="H21" s="82">
        <v>1520</v>
      </c>
      <c r="I21" s="82">
        <v>4913</v>
      </c>
      <c r="J21" s="82">
        <v>2250</v>
      </c>
      <c r="K21" s="82">
        <v>5642</v>
      </c>
      <c r="L21" s="83"/>
      <c r="N21" s="86"/>
      <c r="O21" s="86"/>
      <c r="Q21" s="83"/>
      <c r="R21" s="83"/>
      <c r="S21" s="86"/>
      <c r="U21" s="86"/>
    </row>
    <row r="22" spans="1:21" s="84" customFormat="1" ht="17.100000000000001" customHeight="1">
      <c r="A22" s="81" t="s">
        <v>105</v>
      </c>
      <c r="B22" s="81" t="s">
        <v>93</v>
      </c>
      <c r="C22" s="81" t="s">
        <v>101</v>
      </c>
      <c r="D22" s="82">
        <v>1267</v>
      </c>
      <c r="E22" s="82">
        <v>3342</v>
      </c>
      <c r="F22" s="82">
        <v>1875</v>
      </c>
      <c r="G22" s="82">
        <v>3950</v>
      </c>
      <c r="H22" s="82">
        <v>1520</v>
      </c>
      <c r="I22" s="82">
        <v>4010</v>
      </c>
      <c r="J22" s="82">
        <v>2250</v>
      </c>
      <c r="K22" s="82">
        <v>4740</v>
      </c>
      <c r="L22" s="83"/>
      <c r="N22" s="86"/>
      <c r="O22" s="86"/>
      <c r="Q22" s="83"/>
      <c r="R22" s="83"/>
      <c r="S22" s="86"/>
      <c r="U22" s="86"/>
    </row>
    <row r="23" spans="1:21" s="84" customFormat="1" ht="17.100000000000001" customHeight="1">
      <c r="A23" s="81" t="s">
        <v>106</v>
      </c>
      <c r="B23" s="81" t="s">
        <v>93</v>
      </c>
      <c r="C23" s="81" t="s">
        <v>101</v>
      </c>
      <c r="D23" s="82">
        <v>1267</v>
      </c>
      <c r="E23" s="82">
        <v>3342</v>
      </c>
      <c r="F23" s="82">
        <v>1875</v>
      </c>
      <c r="G23" s="82">
        <v>3950</v>
      </c>
      <c r="H23" s="82">
        <v>1520</v>
      </c>
      <c r="I23" s="82">
        <v>4010</v>
      </c>
      <c r="J23" s="82">
        <v>2250</v>
      </c>
      <c r="K23" s="82">
        <v>4740</v>
      </c>
      <c r="L23" s="83"/>
      <c r="N23" s="86"/>
      <c r="O23" s="86"/>
      <c r="Q23" s="83"/>
      <c r="R23" s="83"/>
      <c r="S23" s="86"/>
      <c r="U23" s="86"/>
    </row>
    <row r="24" spans="1:21" s="84" customFormat="1" ht="17.100000000000001" customHeight="1">
      <c r="A24" s="81" t="s">
        <v>107</v>
      </c>
      <c r="B24" s="81" t="s">
        <v>93</v>
      </c>
      <c r="C24" s="81" t="s">
        <v>101</v>
      </c>
      <c r="D24" s="82">
        <v>1267</v>
      </c>
      <c r="E24" s="82">
        <v>4094</v>
      </c>
      <c r="F24" s="82">
        <v>1875</v>
      </c>
      <c r="G24" s="82">
        <v>4702</v>
      </c>
      <c r="H24" s="82">
        <v>1520</v>
      </c>
      <c r="I24" s="82">
        <v>4913</v>
      </c>
      <c r="J24" s="82">
        <v>2250</v>
      </c>
      <c r="K24" s="82">
        <v>5642</v>
      </c>
      <c r="L24" s="83"/>
      <c r="N24" s="86"/>
      <c r="O24" s="86"/>
      <c r="Q24" s="83"/>
      <c r="R24" s="83"/>
      <c r="S24" s="86"/>
      <c r="U24" s="86"/>
    </row>
    <row r="25" spans="1:21" s="84" customFormat="1" ht="17.100000000000001" customHeight="1">
      <c r="A25" s="81" t="s">
        <v>108</v>
      </c>
      <c r="B25" s="81" t="s">
        <v>93</v>
      </c>
      <c r="C25" s="81" t="s">
        <v>101</v>
      </c>
      <c r="D25" s="82">
        <v>1267</v>
      </c>
      <c r="E25" s="82">
        <v>3342</v>
      </c>
      <c r="F25" s="82">
        <v>1875</v>
      </c>
      <c r="G25" s="82">
        <v>3950</v>
      </c>
      <c r="H25" s="82">
        <v>1520</v>
      </c>
      <c r="I25" s="82">
        <v>4010</v>
      </c>
      <c r="J25" s="82">
        <v>2250</v>
      </c>
      <c r="K25" s="82">
        <v>4740</v>
      </c>
      <c r="L25" s="83"/>
      <c r="N25" s="86"/>
      <c r="O25" s="86"/>
      <c r="Q25" s="83"/>
      <c r="R25" s="83"/>
      <c r="S25" s="86"/>
      <c r="U25" s="86"/>
    </row>
    <row r="26" spans="1:21" s="84" customFormat="1" ht="17.100000000000001" customHeight="1">
      <c r="A26" s="81" t="s">
        <v>109</v>
      </c>
      <c r="B26" s="81" t="s">
        <v>93</v>
      </c>
      <c r="C26" s="81" t="s">
        <v>101</v>
      </c>
      <c r="D26" s="82">
        <v>1267</v>
      </c>
      <c r="E26" s="82">
        <v>3342</v>
      </c>
      <c r="F26" s="82">
        <v>1875</v>
      </c>
      <c r="G26" s="82">
        <v>3950</v>
      </c>
      <c r="H26" s="82">
        <v>1520</v>
      </c>
      <c r="I26" s="82">
        <v>4010</v>
      </c>
      <c r="J26" s="82">
        <v>2250</v>
      </c>
      <c r="K26" s="82">
        <v>4740</v>
      </c>
      <c r="L26" s="83"/>
      <c r="N26" s="86"/>
      <c r="O26" s="86"/>
      <c r="Q26" s="83"/>
      <c r="R26" s="83"/>
      <c r="S26" s="86"/>
      <c r="U26" s="86"/>
    </row>
    <row r="27" spans="1:21" s="84" customFormat="1" ht="17.100000000000001" customHeight="1">
      <c r="A27" s="81" t="s">
        <v>110</v>
      </c>
      <c r="B27" s="81" t="s">
        <v>93</v>
      </c>
      <c r="C27" s="81" t="s">
        <v>101</v>
      </c>
      <c r="D27" s="82">
        <v>1267</v>
      </c>
      <c r="E27" s="82">
        <v>4094</v>
      </c>
      <c r="F27" s="82">
        <v>1875</v>
      </c>
      <c r="G27" s="82">
        <v>4702</v>
      </c>
      <c r="H27" s="82">
        <v>1520</v>
      </c>
      <c r="I27" s="82">
        <v>4913</v>
      </c>
      <c r="J27" s="82">
        <v>2250</v>
      </c>
      <c r="K27" s="82">
        <v>5642</v>
      </c>
      <c r="L27" s="83"/>
      <c r="N27" s="86"/>
      <c r="O27" s="86"/>
      <c r="Q27" s="83"/>
      <c r="R27" s="83"/>
      <c r="S27" s="86"/>
      <c r="U27" s="86"/>
    </row>
    <row r="28" spans="1:21" s="84" customFormat="1" ht="17.100000000000001" customHeight="1">
      <c r="A28" s="81" t="s">
        <v>111</v>
      </c>
      <c r="B28" s="81" t="s">
        <v>93</v>
      </c>
      <c r="C28" s="81" t="s">
        <v>101</v>
      </c>
      <c r="D28" s="82">
        <v>1267</v>
      </c>
      <c r="E28" s="82">
        <v>3342</v>
      </c>
      <c r="F28" s="82">
        <v>1875</v>
      </c>
      <c r="G28" s="82">
        <v>3950</v>
      </c>
      <c r="H28" s="82">
        <v>1520</v>
      </c>
      <c r="I28" s="82">
        <v>4010</v>
      </c>
      <c r="J28" s="82">
        <v>2250</v>
      </c>
      <c r="K28" s="82">
        <v>4740</v>
      </c>
      <c r="L28" s="83"/>
      <c r="N28" s="86"/>
      <c r="O28" s="86"/>
      <c r="Q28" s="83"/>
      <c r="R28" s="83"/>
      <c r="S28" s="86"/>
      <c r="U28" s="86"/>
    </row>
    <row r="29" spans="1:21" s="84" customFormat="1" ht="17.100000000000001" customHeight="1">
      <c r="A29" s="81" t="s">
        <v>112</v>
      </c>
      <c r="B29" s="81" t="s">
        <v>93</v>
      </c>
      <c r="C29" s="81" t="s">
        <v>101</v>
      </c>
      <c r="D29" s="82">
        <v>1267</v>
      </c>
      <c r="E29" s="82">
        <v>3342</v>
      </c>
      <c r="F29" s="82">
        <v>1875</v>
      </c>
      <c r="G29" s="82">
        <v>3950</v>
      </c>
      <c r="H29" s="82">
        <v>1520</v>
      </c>
      <c r="I29" s="82">
        <v>4010</v>
      </c>
      <c r="J29" s="82">
        <v>2250</v>
      </c>
      <c r="K29" s="82">
        <v>4740</v>
      </c>
      <c r="L29" s="83"/>
      <c r="N29" s="86"/>
      <c r="O29" s="86"/>
      <c r="Q29" s="83"/>
      <c r="R29" s="83"/>
      <c r="S29" s="86"/>
      <c r="U29" s="86"/>
    </row>
    <row r="30" spans="1:21" s="84" customFormat="1" ht="17.100000000000001" customHeight="1">
      <c r="A30" s="81" t="s">
        <v>113</v>
      </c>
      <c r="B30" s="81" t="s">
        <v>93</v>
      </c>
      <c r="C30" s="81" t="s">
        <v>101</v>
      </c>
      <c r="D30" s="82">
        <v>1267</v>
      </c>
      <c r="E30" s="82">
        <v>2970</v>
      </c>
      <c r="F30" s="82">
        <v>1875</v>
      </c>
      <c r="G30" s="82">
        <v>3578</v>
      </c>
      <c r="H30" s="82">
        <v>1520</v>
      </c>
      <c r="I30" s="82">
        <v>3564</v>
      </c>
      <c r="J30" s="82">
        <v>2250</v>
      </c>
      <c r="K30" s="82">
        <v>4294</v>
      </c>
      <c r="L30" s="83"/>
      <c r="N30" s="86"/>
      <c r="O30" s="86"/>
      <c r="Q30" s="83"/>
      <c r="R30" s="83"/>
      <c r="S30" s="86"/>
      <c r="U30" s="86"/>
    </row>
    <row r="31" spans="1:21" s="84" customFormat="1" ht="17.100000000000001" customHeight="1">
      <c r="A31" s="81" t="s">
        <v>114</v>
      </c>
      <c r="B31" s="81" t="s">
        <v>93</v>
      </c>
      <c r="C31" s="81" t="s">
        <v>101</v>
      </c>
      <c r="D31" s="82">
        <v>1267</v>
      </c>
      <c r="E31" s="82">
        <v>2218</v>
      </c>
      <c r="F31" s="82">
        <v>1875</v>
      </c>
      <c r="G31" s="82">
        <v>2826</v>
      </c>
      <c r="H31" s="82">
        <v>1520</v>
      </c>
      <c r="I31" s="82">
        <v>2662</v>
      </c>
      <c r="J31" s="82">
        <v>2250</v>
      </c>
      <c r="K31" s="82">
        <v>3391</v>
      </c>
      <c r="L31" s="83"/>
      <c r="N31" s="86"/>
      <c r="O31" s="86"/>
      <c r="Q31" s="83"/>
      <c r="R31" s="83"/>
      <c r="S31" s="86"/>
      <c r="U31" s="86"/>
    </row>
    <row r="32" spans="1:21" s="84" customFormat="1" ht="17.100000000000001" customHeight="1">
      <c r="A32" s="81" t="s">
        <v>115</v>
      </c>
      <c r="B32" s="81" t="s">
        <v>93</v>
      </c>
      <c r="C32" s="81" t="s">
        <v>101</v>
      </c>
      <c r="D32" s="82">
        <v>1267</v>
      </c>
      <c r="E32" s="82">
        <v>2218</v>
      </c>
      <c r="F32" s="82">
        <v>1875</v>
      </c>
      <c r="G32" s="82">
        <v>2826</v>
      </c>
      <c r="H32" s="82">
        <v>1520</v>
      </c>
      <c r="I32" s="82">
        <v>2662</v>
      </c>
      <c r="J32" s="82">
        <v>2250</v>
      </c>
      <c r="K32" s="82">
        <v>3391</v>
      </c>
      <c r="L32" s="83"/>
      <c r="N32" s="86"/>
      <c r="O32" s="86"/>
      <c r="Q32" s="83"/>
      <c r="R32" s="83"/>
      <c r="S32" s="86"/>
      <c r="U32" s="86"/>
    </row>
    <row r="33" spans="1:21" s="84" customFormat="1" ht="17.100000000000001" customHeight="1">
      <c r="A33" s="81" t="s">
        <v>116</v>
      </c>
      <c r="B33" s="81" t="s">
        <v>93</v>
      </c>
      <c r="C33" s="81" t="s">
        <v>101</v>
      </c>
      <c r="D33" s="82">
        <v>1267</v>
      </c>
      <c r="E33" s="82">
        <v>2218</v>
      </c>
      <c r="F33" s="82">
        <v>1875</v>
      </c>
      <c r="G33" s="82">
        <v>2826</v>
      </c>
      <c r="H33" s="82">
        <v>1520</v>
      </c>
      <c r="I33" s="82">
        <v>2662</v>
      </c>
      <c r="J33" s="82">
        <v>2250</v>
      </c>
      <c r="K33" s="82">
        <v>3391</v>
      </c>
      <c r="L33" s="83"/>
      <c r="N33" s="86"/>
      <c r="O33" s="86"/>
      <c r="Q33" s="83"/>
      <c r="R33" s="83"/>
      <c r="S33" s="86"/>
      <c r="U33" s="86"/>
    </row>
    <row r="34" spans="1:21" s="84" customFormat="1" ht="17.100000000000001" customHeight="1">
      <c r="A34" s="81" t="s">
        <v>117</v>
      </c>
      <c r="B34" s="81" t="s">
        <v>93</v>
      </c>
      <c r="C34" s="81" t="s">
        <v>101</v>
      </c>
      <c r="D34" s="82">
        <v>1267</v>
      </c>
      <c r="E34" s="82">
        <v>2218</v>
      </c>
      <c r="F34" s="82">
        <v>1875</v>
      </c>
      <c r="G34" s="82">
        <v>2826</v>
      </c>
      <c r="H34" s="82">
        <v>1520</v>
      </c>
      <c r="I34" s="82">
        <v>2662</v>
      </c>
      <c r="J34" s="82">
        <v>2250</v>
      </c>
      <c r="K34" s="82">
        <v>3391</v>
      </c>
      <c r="L34" s="83"/>
      <c r="N34" s="86"/>
      <c r="O34" s="86"/>
      <c r="Q34" s="83"/>
      <c r="R34" s="83"/>
      <c r="S34" s="86"/>
      <c r="U34" s="86"/>
    </row>
    <row r="35" spans="1:21" s="84" customFormat="1" ht="17.100000000000001" customHeight="1">
      <c r="A35" s="81" t="s">
        <v>118</v>
      </c>
      <c r="B35" s="81" t="s">
        <v>93</v>
      </c>
      <c r="C35" s="81" t="s">
        <v>101</v>
      </c>
      <c r="D35" s="82">
        <v>1267</v>
      </c>
      <c r="E35" s="82">
        <v>2970</v>
      </c>
      <c r="F35" s="82">
        <v>1875</v>
      </c>
      <c r="G35" s="82">
        <v>3578</v>
      </c>
      <c r="H35" s="82">
        <v>1520</v>
      </c>
      <c r="I35" s="82">
        <v>3564</v>
      </c>
      <c r="J35" s="82">
        <v>2250</v>
      </c>
      <c r="K35" s="82">
        <v>4294</v>
      </c>
      <c r="L35" s="83"/>
      <c r="N35" s="86"/>
      <c r="O35" s="86"/>
      <c r="Q35" s="83"/>
      <c r="R35" s="83"/>
      <c r="S35" s="86"/>
      <c r="U35" s="86"/>
    </row>
    <row r="36" spans="1:21" s="84" customFormat="1" ht="17.100000000000001" customHeight="1">
      <c r="A36" s="81" t="s">
        <v>119</v>
      </c>
      <c r="B36" s="81" t="s">
        <v>93</v>
      </c>
      <c r="C36" s="81" t="s">
        <v>101</v>
      </c>
      <c r="D36" s="82">
        <v>1267</v>
      </c>
      <c r="E36" s="82">
        <v>2218</v>
      </c>
      <c r="F36" s="82">
        <v>1875</v>
      </c>
      <c r="G36" s="82">
        <v>2826</v>
      </c>
      <c r="H36" s="82">
        <v>1520</v>
      </c>
      <c r="I36" s="82">
        <v>2662</v>
      </c>
      <c r="J36" s="82">
        <v>2250</v>
      </c>
      <c r="K36" s="82">
        <v>3391</v>
      </c>
      <c r="L36" s="83"/>
      <c r="N36" s="86"/>
      <c r="O36" s="86"/>
      <c r="Q36" s="83"/>
      <c r="R36" s="83"/>
      <c r="S36" s="86"/>
      <c r="U36" s="86"/>
    </row>
    <row r="37" spans="1:21" s="84" customFormat="1" ht="17.100000000000001" customHeight="1">
      <c r="A37" s="81" t="s">
        <v>120</v>
      </c>
      <c r="B37" s="81" t="s">
        <v>93</v>
      </c>
      <c r="C37" s="81" t="s">
        <v>101</v>
      </c>
      <c r="D37" s="82">
        <v>1267</v>
      </c>
      <c r="E37" s="82">
        <v>2218</v>
      </c>
      <c r="F37" s="82">
        <v>1875</v>
      </c>
      <c r="G37" s="82">
        <v>2826</v>
      </c>
      <c r="H37" s="82">
        <v>1520</v>
      </c>
      <c r="I37" s="82">
        <v>2662</v>
      </c>
      <c r="J37" s="82">
        <v>2250</v>
      </c>
      <c r="K37" s="82">
        <v>3391</v>
      </c>
      <c r="L37" s="83"/>
      <c r="N37" s="86"/>
      <c r="O37" s="86"/>
      <c r="Q37" s="83"/>
      <c r="R37" s="83"/>
      <c r="S37" s="86"/>
      <c r="U37" s="86"/>
    </row>
    <row r="38" spans="1:21" s="84" customFormat="1" ht="17.100000000000001" customHeight="1">
      <c r="A38" s="81" t="s">
        <v>121</v>
      </c>
      <c r="B38" s="81" t="s">
        <v>93</v>
      </c>
      <c r="C38" s="81" t="s">
        <v>101</v>
      </c>
      <c r="D38" s="82">
        <v>1267</v>
      </c>
      <c r="E38" s="82">
        <v>2218</v>
      </c>
      <c r="F38" s="82">
        <v>1875</v>
      </c>
      <c r="G38" s="82">
        <v>2826</v>
      </c>
      <c r="H38" s="82">
        <v>1520</v>
      </c>
      <c r="I38" s="82">
        <v>2662</v>
      </c>
      <c r="J38" s="82">
        <v>2250</v>
      </c>
      <c r="K38" s="82">
        <v>3391</v>
      </c>
      <c r="L38" s="83"/>
      <c r="N38" s="86"/>
      <c r="O38" s="86"/>
      <c r="Q38" s="83"/>
      <c r="R38" s="83"/>
      <c r="S38" s="86"/>
      <c r="U38" s="86"/>
    </row>
    <row r="39" spans="1:21" s="84" customFormat="1" ht="17.100000000000001" customHeight="1">
      <c r="A39" s="81" t="s">
        <v>122</v>
      </c>
      <c r="B39" s="81" t="s">
        <v>93</v>
      </c>
      <c r="C39" s="81" t="s">
        <v>101</v>
      </c>
      <c r="D39" s="82">
        <v>1267</v>
      </c>
      <c r="E39" s="82">
        <v>2218</v>
      </c>
      <c r="F39" s="82">
        <v>1875</v>
      </c>
      <c r="G39" s="82">
        <v>2826</v>
      </c>
      <c r="H39" s="82">
        <v>1520</v>
      </c>
      <c r="I39" s="82">
        <v>2662</v>
      </c>
      <c r="J39" s="82">
        <v>2250</v>
      </c>
      <c r="K39" s="82">
        <v>3391</v>
      </c>
      <c r="L39" s="83"/>
      <c r="N39" s="86"/>
      <c r="O39" s="86"/>
      <c r="Q39" s="83"/>
      <c r="R39" s="83"/>
      <c r="S39" s="86"/>
      <c r="U39" s="86"/>
    </row>
    <row r="40" spans="1:21" s="84" customFormat="1" ht="17.100000000000001" customHeight="1">
      <c r="A40" s="81" t="s">
        <v>123</v>
      </c>
      <c r="B40" s="81" t="s">
        <v>93</v>
      </c>
      <c r="C40" s="81" t="s">
        <v>101</v>
      </c>
      <c r="D40" s="82">
        <v>1267</v>
      </c>
      <c r="E40" s="82">
        <v>2970</v>
      </c>
      <c r="F40" s="82">
        <v>1875</v>
      </c>
      <c r="G40" s="82">
        <v>3578</v>
      </c>
      <c r="H40" s="82">
        <v>1520</v>
      </c>
      <c r="I40" s="82">
        <v>3564</v>
      </c>
      <c r="J40" s="82">
        <v>2250</v>
      </c>
      <c r="K40" s="82">
        <v>4294</v>
      </c>
      <c r="L40" s="83"/>
      <c r="N40" s="86"/>
      <c r="O40" s="86"/>
      <c r="Q40" s="83"/>
      <c r="R40" s="83"/>
      <c r="S40" s="86"/>
      <c r="U40" s="86"/>
    </row>
    <row r="41" spans="1:21" s="84" customFormat="1" ht="17.100000000000001" customHeight="1">
      <c r="A41" s="81" t="s">
        <v>124</v>
      </c>
      <c r="B41" s="81" t="s">
        <v>93</v>
      </c>
      <c r="C41" s="81" t="s">
        <v>101</v>
      </c>
      <c r="D41" s="82">
        <v>1267</v>
      </c>
      <c r="E41" s="82">
        <v>2218</v>
      </c>
      <c r="F41" s="82">
        <v>1875</v>
      </c>
      <c r="G41" s="82">
        <v>2826</v>
      </c>
      <c r="H41" s="82">
        <v>1520</v>
      </c>
      <c r="I41" s="82">
        <v>2662</v>
      </c>
      <c r="J41" s="82">
        <v>2250</v>
      </c>
      <c r="K41" s="82">
        <v>3391</v>
      </c>
      <c r="L41" s="83"/>
      <c r="N41" s="86"/>
      <c r="O41" s="86"/>
      <c r="Q41" s="83"/>
      <c r="R41" s="83"/>
      <c r="S41" s="86"/>
      <c r="U41" s="86"/>
    </row>
    <row r="42" spans="1:21" s="84" customFormat="1" ht="17.100000000000001" customHeight="1">
      <c r="A42" s="81" t="s">
        <v>125</v>
      </c>
      <c r="B42" s="81" t="s">
        <v>93</v>
      </c>
      <c r="C42" s="81" t="s">
        <v>101</v>
      </c>
      <c r="D42" s="82">
        <v>1267</v>
      </c>
      <c r="E42" s="82">
        <v>2218</v>
      </c>
      <c r="F42" s="82">
        <v>1875</v>
      </c>
      <c r="G42" s="82">
        <v>2826</v>
      </c>
      <c r="H42" s="82">
        <v>1520</v>
      </c>
      <c r="I42" s="82">
        <v>2662</v>
      </c>
      <c r="J42" s="82">
        <v>2250</v>
      </c>
      <c r="K42" s="82">
        <v>3391</v>
      </c>
      <c r="L42" s="83"/>
      <c r="N42" s="86"/>
      <c r="O42" s="86"/>
      <c r="Q42" s="83"/>
      <c r="R42" s="83"/>
      <c r="S42" s="86"/>
      <c r="U42" s="86"/>
    </row>
    <row r="43" spans="1:21" s="84" customFormat="1" ht="17.100000000000001" customHeight="1">
      <c r="A43" s="81" t="s">
        <v>126</v>
      </c>
      <c r="B43" s="81" t="s">
        <v>93</v>
      </c>
      <c r="C43" s="81" t="s">
        <v>101</v>
      </c>
      <c r="D43" s="82">
        <v>1267</v>
      </c>
      <c r="E43" s="82">
        <v>2218</v>
      </c>
      <c r="F43" s="82">
        <v>1875</v>
      </c>
      <c r="G43" s="82">
        <v>2826</v>
      </c>
      <c r="H43" s="82">
        <v>1520</v>
      </c>
      <c r="I43" s="82">
        <v>2662</v>
      </c>
      <c r="J43" s="82">
        <v>2250</v>
      </c>
      <c r="K43" s="82">
        <v>3391</v>
      </c>
      <c r="L43" s="83"/>
      <c r="N43" s="86"/>
      <c r="O43" s="86"/>
      <c r="Q43" s="83"/>
      <c r="R43" s="83"/>
      <c r="S43" s="86"/>
      <c r="U43" s="86"/>
    </row>
    <row r="44" spans="1:21" s="84" customFormat="1" ht="17.100000000000001" customHeight="1">
      <c r="A44" s="81" t="s">
        <v>127</v>
      </c>
      <c r="B44" s="81" t="s">
        <v>93</v>
      </c>
      <c r="C44" s="81" t="s">
        <v>101</v>
      </c>
      <c r="D44" s="82">
        <v>1267</v>
      </c>
      <c r="E44" s="82">
        <v>2218</v>
      </c>
      <c r="F44" s="82">
        <v>1875</v>
      </c>
      <c r="G44" s="82">
        <v>2826</v>
      </c>
      <c r="H44" s="82">
        <v>1520</v>
      </c>
      <c r="I44" s="82">
        <v>2662</v>
      </c>
      <c r="J44" s="82">
        <v>2250</v>
      </c>
      <c r="K44" s="82">
        <v>3391</v>
      </c>
      <c r="L44" s="83"/>
      <c r="N44" s="86"/>
      <c r="O44" s="86"/>
      <c r="Q44" s="83"/>
      <c r="R44" s="83"/>
      <c r="S44" s="86"/>
      <c r="U44" s="86"/>
    </row>
    <row r="45" spans="1:21" s="84" customFormat="1" ht="17.100000000000001" customHeight="1">
      <c r="A45" s="81" t="s">
        <v>128</v>
      </c>
      <c r="B45" s="81" t="s">
        <v>93</v>
      </c>
      <c r="C45" s="81" t="s">
        <v>101</v>
      </c>
      <c r="D45" s="82">
        <v>1267</v>
      </c>
      <c r="E45" s="82">
        <v>2970</v>
      </c>
      <c r="F45" s="82">
        <v>1875</v>
      </c>
      <c r="G45" s="82">
        <v>3578</v>
      </c>
      <c r="H45" s="82">
        <v>1520</v>
      </c>
      <c r="I45" s="82">
        <v>3564</v>
      </c>
      <c r="J45" s="82">
        <v>2250</v>
      </c>
      <c r="K45" s="82">
        <v>4294</v>
      </c>
      <c r="L45" s="83"/>
      <c r="N45" s="86"/>
      <c r="O45" s="86"/>
      <c r="Q45" s="83"/>
      <c r="R45" s="83"/>
      <c r="S45" s="86"/>
      <c r="U45" s="86"/>
    </row>
    <row r="46" spans="1:21" s="84" customFormat="1" ht="17.100000000000001" customHeight="1">
      <c r="A46" s="81" t="s">
        <v>129</v>
      </c>
      <c r="B46" s="81" t="s">
        <v>93</v>
      </c>
      <c r="C46" s="81" t="s">
        <v>101</v>
      </c>
      <c r="D46" s="82">
        <v>1267</v>
      </c>
      <c r="E46" s="82">
        <v>2218</v>
      </c>
      <c r="F46" s="82">
        <v>1875</v>
      </c>
      <c r="G46" s="82">
        <v>2826</v>
      </c>
      <c r="H46" s="82">
        <v>1520</v>
      </c>
      <c r="I46" s="82">
        <v>2662</v>
      </c>
      <c r="J46" s="82">
        <v>2250</v>
      </c>
      <c r="K46" s="82">
        <v>3391</v>
      </c>
      <c r="L46" s="83"/>
      <c r="N46" s="86"/>
      <c r="O46" s="86"/>
      <c r="Q46" s="83"/>
      <c r="R46" s="83"/>
      <c r="S46" s="86"/>
      <c r="U46" s="86"/>
    </row>
    <row r="47" spans="1:21" s="84" customFormat="1" ht="17.100000000000001" customHeight="1">
      <c r="A47" s="81" t="s">
        <v>130</v>
      </c>
      <c r="B47" s="81" t="s">
        <v>93</v>
      </c>
      <c r="C47" s="81" t="s">
        <v>101</v>
      </c>
      <c r="D47" s="82">
        <v>1267</v>
      </c>
      <c r="E47" s="82">
        <v>2218</v>
      </c>
      <c r="F47" s="82">
        <v>1875</v>
      </c>
      <c r="G47" s="82">
        <v>2826</v>
      </c>
      <c r="H47" s="82">
        <v>1520</v>
      </c>
      <c r="I47" s="82">
        <v>2662</v>
      </c>
      <c r="J47" s="82">
        <v>2250</v>
      </c>
      <c r="K47" s="82">
        <v>3391</v>
      </c>
      <c r="L47" s="83"/>
      <c r="N47" s="86"/>
      <c r="O47" s="86"/>
      <c r="Q47" s="83"/>
      <c r="R47" s="83"/>
      <c r="S47" s="86"/>
      <c r="U47" s="86"/>
    </row>
    <row r="48" spans="1:21" s="84" customFormat="1" ht="17.100000000000001" customHeight="1">
      <c r="A48" s="81" t="s">
        <v>131</v>
      </c>
      <c r="B48" s="81" t="s">
        <v>93</v>
      </c>
      <c r="C48" s="81" t="s">
        <v>101</v>
      </c>
      <c r="D48" s="82">
        <v>1267</v>
      </c>
      <c r="E48" s="82">
        <v>2218</v>
      </c>
      <c r="F48" s="82">
        <v>1875</v>
      </c>
      <c r="G48" s="82">
        <v>2826</v>
      </c>
      <c r="H48" s="82">
        <v>1520</v>
      </c>
      <c r="I48" s="82">
        <v>2662</v>
      </c>
      <c r="J48" s="82">
        <v>2250</v>
      </c>
      <c r="K48" s="82">
        <v>3391</v>
      </c>
      <c r="L48" s="83"/>
      <c r="N48" s="86"/>
      <c r="O48" s="86"/>
      <c r="Q48" s="83"/>
      <c r="R48" s="83"/>
      <c r="S48" s="86"/>
      <c r="U48" s="86"/>
    </row>
    <row r="49" spans="1:21" s="84" customFormat="1" ht="17.100000000000001" customHeight="1">
      <c r="A49" s="81" t="s">
        <v>132</v>
      </c>
      <c r="B49" s="81" t="s">
        <v>93</v>
      </c>
      <c r="C49" s="81" t="s">
        <v>101</v>
      </c>
      <c r="D49" s="82">
        <v>1267</v>
      </c>
      <c r="E49" s="82">
        <v>2218</v>
      </c>
      <c r="F49" s="82">
        <v>1875</v>
      </c>
      <c r="G49" s="82">
        <v>2826</v>
      </c>
      <c r="H49" s="82">
        <v>1520</v>
      </c>
      <c r="I49" s="82">
        <v>2662</v>
      </c>
      <c r="J49" s="82">
        <v>2250</v>
      </c>
      <c r="K49" s="82">
        <v>3391</v>
      </c>
      <c r="L49" s="83"/>
      <c r="N49" s="86"/>
      <c r="O49" s="86"/>
      <c r="Q49" s="83"/>
      <c r="R49" s="83"/>
      <c r="S49" s="86"/>
      <c r="U49" s="86"/>
    </row>
    <row r="50" spans="1:21" s="84" customFormat="1" ht="6" customHeight="1">
      <c r="A50" s="87"/>
      <c r="B50" s="87"/>
      <c r="C50" s="87"/>
      <c r="D50" s="88"/>
      <c r="E50" s="88"/>
      <c r="F50" s="88"/>
      <c r="G50" s="88"/>
      <c r="H50" s="88"/>
      <c r="I50" s="88"/>
      <c r="J50" s="88"/>
      <c r="K50" s="88"/>
      <c r="L50" s="83"/>
    </row>
    <row r="51" spans="1:21" s="93" customFormat="1" ht="16.5" customHeight="1">
      <c r="A51" s="89">
        <v>1</v>
      </c>
      <c r="B51" s="90" t="s">
        <v>133</v>
      </c>
      <c r="C51" s="91"/>
      <c r="D51" s="92"/>
      <c r="E51" s="92"/>
      <c r="F51" s="92"/>
      <c r="G51" s="92"/>
      <c r="H51" s="92"/>
      <c r="I51" s="92"/>
      <c r="J51" s="92"/>
      <c r="K51" s="92"/>
    </row>
    <row r="52" spans="1:21" s="93" customFormat="1" ht="7.5" customHeight="1">
      <c r="A52" s="94"/>
      <c r="B52" s="90"/>
      <c r="C52" s="91"/>
      <c r="D52" s="92"/>
      <c r="E52" s="92"/>
      <c r="F52" s="92"/>
      <c r="G52" s="92"/>
      <c r="H52" s="92"/>
      <c r="I52" s="92"/>
      <c r="J52" s="92"/>
      <c r="K52" s="92"/>
    </row>
    <row r="53" spans="1:21" ht="5.25" customHeight="1"/>
    <row r="54" spans="1:21" ht="15">
      <c r="D54" s="95"/>
      <c r="E54" s="95"/>
      <c r="F54" s="95"/>
      <c r="G54" s="95"/>
      <c r="H54" s="96" t="s">
        <v>134</v>
      </c>
    </row>
  </sheetData>
  <mergeCells count="14">
    <mergeCell ref="D15:E15"/>
    <mergeCell ref="F15:G15"/>
    <mergeCell ref="H15:I15"/>
    <mergeCell ref="J15:K15"/>
    <mergeCell ref="A7:K7"/>
    <mergeCell ref="A9:K9"/>
    <mergeCell ref="A11:L11"/>
    <mergeCell ref="A13:A16"/>
    <mergeCell ref="B13:B16"/>
    <mergeCell ref="C13:C16"/>
    <mergeCell ref="D13:G13"/>
    <mergeCell ref="H13:K13"/>
    <mergeCell ref="D14:G14"/>
    <mergeCell ref="H14:K14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Прил.5_1</vt:lpstr>
      <vt:lpstr>Прил.5_2</vt:lpstr>
      <vt:lpstr>Прил.5_1!Заголовки_для_печати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Kirey.SN</cp:lastModifiedBy>
  <dcterms:created xsi:type="dcterms:W3CDTF">2025-10-21T11:11:20Z</dcterms:created>
  <dcterms:modified xsi:type="dcterms:W3CDTF">2025-10-23T07:21:53Z</dcterms:modified>
</cp:coreProperties>
</file>